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7 Лесозаводск\Паспорта г. Лесозаводск 2027\"/>
    </mc:Choice>
  </mc:AlternateContent>
  <xr:revisionPtr revIDLastSave="0" documentId="13_ncr:1_{A3DE24CF-B759-4B5B-9695-42494B96009F}"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D27" i="10" l="1"/>
  <c r="AG32" i="10" l="1"/>
  <c r="AG30" i="10" s="1"/>
  <c r="AG54" i="10" s="1"/>
  <c r="AD32" i="10"/>
  <c r="AD30" i="10" s="1"/>
  <c r="AD54" i="10" s="1"/>
  <c r="D32" i="10"/>
  <c r="B21" i="12"/>
  <c r="AG24" i="10"/>
  <c r="AD24" i="10"/>
  <c r="C24" i="10"/>
  <c r="AF24" i="10"/>
  <c r="AC24" i="10"/>
  <c r="AB24" i="10"/>
  <c r="AA24" i="10"/>
  <c r="Z24" i="10"/>
  <c r="Y24" i="10"/>
  <c r="X24" i="10"/>
  <c r="W24" i="10"/>
  <c r="V24" i="10"/>
  <c r="U24" i="10"/>
  <c r="T24" i="10"/>
  <c r="B25" i="12" l="1"/>
  <c r="B27" i="12"/>
  <c r="P68" i="10" l="1"/>
  <c r="N68" i="10"/>
  <c r="L68" i="10"/>
  <c r="P67" i="10"/>
  <c r="N67" i="10"/>
  <c r="L67" i="10"/>
  <c r="P66" i="10"/>
  <c r="N66" i="10"/>
  <c r="L66" i="10"/>
  <c r="P65" i="10"/>
  <c r="N65" i="10"/>
  <c r="L65" i="10"/>
  <c r="P64" i="10"/>
  <c r="N64" i="10"/>
  <c r="L64" i="10"/>
  <c r="P63" i="10"/>
  <c r="N63" i="10"/>
  <c r="L63" i="10"/>
  <c r="P62" i="10"/>
  <c r="N62" i="10"/>
  <c r="L62" i="10"/>
  <c r="P61" i="10"/>
  <c r="N61" i="10"/>
  <c r="L61" i="10"/>
  <c r="D30" i="10"/>
  <c r="D54" i="10" s="1"/>
  <c r="S24" i="10"/>
  <c r="R24" i="10"/>
  <c r="Q24" i="10"/>
  <c r="P24" i="10"/>
  <c r="O24" i="10"/>
  <c r="N24" i="10"/>
  <c r="M24" i="10"/>
  <c r="K24" i="10"/>
  <c r="J24" i="10"/>
  <c r="I24" i="10"/>
  <c r="D24" i="10"/>
  <c r="C49" i="1"/>
  <c r="A15" i="1" l="1"/>
  <c r="A16" i="13"/>
  <c r="A15" i="5"/>
  <c r="A14" i="6"/>
  <c r="A15" i="7"/>
  <c r="A15" i="8"/>
  <c r="A15" i="9"/>
  <c r="A14" i="10"/>
  <c r="A15" i="11" l="1"/>
  <c r="A12" i="11"/>
  <c r="A9" i="11"/>
  <c r="A12" i="8"/>
  <c r="A12" i="7"/>
  <c r="A11" i="6"/>
  <c r="A12" i="12" l="1"/>
  <c r="G26" i="11"/>
  <c r="L26" i="11"/>
  <c r="C25" i="5"/>
  <c r="A11" i="10"/>
  <c r="A8" i="10"/>
  <c r="A12" i="9"/>
  <c r="A9" i="9"/>
  <c r="A9" i="8"/>
  <c r="A9" i="7"/>
  <c r="A8" i="6"/>
  <c r="A12" i="5"/>
  <c r="A9" i="5"/>
  <c r="A13" i="13"/>
  <c r="A10" i="13"/>
</calcChain>
</file>

<file path=xl/sharedStrings.xml><?xml version="1.0" encoding="utf-8"?>
<sst xmlns="http://schemas.openxmlformats.org/spreadsheetml/2006/main" count="2346" uniqueCount="495">
  <si>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</si>
  <si>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</si>
  <si>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</si>
  <si>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</si>
  <si>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</si>
  <si>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</si>
  <si>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</si>
  <si>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</si>
  <si>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</si>
  <si>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</si>
  <si>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</si>
  <si>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</si>
  <si>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</si>
  <si>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</si>
  <si>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</si>
  <si>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</si>
  <si>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</si>
  <si>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</si>
  <si>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</si>
  <si>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</si>
  <si>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</si>
  <si>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</si>
  <si>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</si>
  <si>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</si>
  <si>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</si>
  <si>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</si>
  <si>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</si>
  <si>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</si>
  <si>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</si>
  <si>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</si>
  <si>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</si>
  <si>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</si>
  <si>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</si>
  <si>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</si>
  <si>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</si>
  <si>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</si>
  <si>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</si>
  <si>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</si>
  <si>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</si>
  <si>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</si>
  <si>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</si>
  <si>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</si>
  <si>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</si>
  <si>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</si>
  <si>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</si>
  <si>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</si>
  <si>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</si>
  <si>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</si>
  <si>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</si>
  <si>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</si>
  <si>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</si>
  <si>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</si>
  <si>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</si>
  <si>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</si>
  <si>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</si>
  <si>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</si>
  <si>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</si>
  <si>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</si>
  <si>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</si>
  <si>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</si>
  <si>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</si>
  <si>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</si>
  <si>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</si>
  <si>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</si>
  <si>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</si>
  <si>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</si>
  <si>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</si>
  <si>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</si>
  <si>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</si>
  <si>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</si>
  <si>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</si>
  <si>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</si>
  <si>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</si>
  <si>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</si>
  <si>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</si>
  <si>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</si>
  <si>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</si>
  <si>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</si>
  <si>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</si>
  <si>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</si>
  <si>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</si>
  <si>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</si>
  <si>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</si>
  <si>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</si>
  <si>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</si>
  <si>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</si>
  <si>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</si>
  <si>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</si>
  <si>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</si>
  <si>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</si>
  <si>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</si>
  <si>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</si>
  <si>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</si>
  <si>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</si>
  <si>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</si>
  <si>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</si>
  <si>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</si>
  <si>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</si>
  <si>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</si>
  <si>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</si>
  <si>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</si>
  <si>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</si>
  <si>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</si>
  <si>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</si>
  <si>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</si>
  <si>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</si>
  <si>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</si>
  <si>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</si>
  <si>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</si>
  <si>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</si>
  <si>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</si>
  <si>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</si>
  <si>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</si>
  <si>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</si>
  <si>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</si>
  <si>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</si>
  <si>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</si>
  <si>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</si>
  <si>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</si>
  <si>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</si>
  <si>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</si>
  <si>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</si>
  <si>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</si>
  <si>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</si>
  <si>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</si>
  <si>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</si>
  <si>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</si>
  <si>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</si>
  <si>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</si>
  <si>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</si>
  <si>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</si>
  <si>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</si>
  <si>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</si>
  <si>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</si>
  <si>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</si>
  <si>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</si>
  <si>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</si>
  <si>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</si>
  <si>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</si>
  <si>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</si>
  <si>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</si>
  <si>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</si>
  <si>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</si>
  <si>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</si>
  <si>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</si>
  <si>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</si>
  <si>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</si>
  <si>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</si>
  <si>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</si>
  <si>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</si>
  <si>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</si>
  <si>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</si>
  <si>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</si>
  <si>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</si>
  <si>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</si>
  <si>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</si>
  <si>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</si>
  <si>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</si>
  <si>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</si>
  <si>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</si>
  <si>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</si>
  <si>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</si>
  <si>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</si>
  <si>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</si>
  <si>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</si>
  <si>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</si>
  <si>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</si>
  <si>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</si>
  <si>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</si>
  <si>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</si>
  <si>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</si>
  <si>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</si>
  <si>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</si>
  <si>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</si>
  <si>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</si>
  <si>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</si>
  <si>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</si>
  <si>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</si>
  <si>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</si>
  <si>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</si>
  <si>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</si>
  <si>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</si>
  <si>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</si>
  <si>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</si>
  <si>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</si>
  <si>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</si>
  <si>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</si>
  <si>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</si>
  <si>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</si>
  <si>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</si>
  <si>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</si>
  <si>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</si>
  <si>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</si>
  <si>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</si>
  <si>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</si>
  <si>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</si>
  <si>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</si>
  <si>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</si>
  <si>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</si>
  <si>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</si>
  <si>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</si>
  <si>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</si>
  <si>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</si>
  <si>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</si>
  <si>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</si>
  <si>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</si>
  <si>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</si>
  <si>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</si>
  <si>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</si>
  <si>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</si>
  <si>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</si>
  <si>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</si>
  <si>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</si>
  <si>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</si>
  <si>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</si>
  <si>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</si>
  <si>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</si>
  <si>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</si>
  <si>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</si>
  <si>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</si>
  <si>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</si>
  <si>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</si>
  <si>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</si>
  <si>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</si>
  <si>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</si>
  <si>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</si>
  <si>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</si>
  <si>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</si>
  <si>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</si>
  <si>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</si>
  <si>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</si>
  <si>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</si>
  <si>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</si>
  <si>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</si>
  <si>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</si>
  <si>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</si>
  <si>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</si>
  <si>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</si>
  <si>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</si>
  <si>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</si>
  <si>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</si>
  <si>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</si>
  <si>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</si>
  <si>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</si>
  <si>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</si>
  <si>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</si>
  <si>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</si>
  <si>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</si>
  <si>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</si>
  <si>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</si>
  <si>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</si>
  <si>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</si>
  <si>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</si>
  <si>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</si>
  <si>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</si>
  <si>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</si>
  <si>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</si>
  <si>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</si>
  <si>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</si>
  <si>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</si>
  <si>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</si>
  <si>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</si>
  <si>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</si>
  <si>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</si>
  <si>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</si>
  <si>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</si>
  <si>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</si>
  <si>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</si>
  <si>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</si>
  <si>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</si>
  <si>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</si>
  <si>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</si>
  <si>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</si>
  <si>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</si>
  <si>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</si>
  <si>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</si>
  <si>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</si>
  <si>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</si>
  <si>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</si>
  <si>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</si>
  <si>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</si>
  <si>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</si>
  <si>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</si>
  <si>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</si>
  <si>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</si>
  <si>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</si>
  <si>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</si>
  <si>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</si>
  <si>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</si>
  <si>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</si>
  <si>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</si>
  <si>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</si>
  <si>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</si>
  <si>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</si>
  <si>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</si>
  <si>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</si>
  <si>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</si>
  <si>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</si>
  <si>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</si>
  <si>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</si>
  <si>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</si>
  <si>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</si>
  <si>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</si>
  <si>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</si>
  <si>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</si>
  <si>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</si>
  <si>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</si>
  <si>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</si>
  <si>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</si>
  <si>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</si>
  <si>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</si>
  <si>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</si>
  <si>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</si>
  <si>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</si>
  <si>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</si>
  <si>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</si>
  <si>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</si>
  <si>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</si>
  <si>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</si>
  <si>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</si>
  <si>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</si>
  <si>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</si>
  <si>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</si>
  <si>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</si>
  <si>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</si>
  <si>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</si>
  <si>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</si>
  <si>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</si>
  <si>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</si>
  <si>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</si>
  <si>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</si>
  <si>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</si>
  <si>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</si>
  <si>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</si>
  <si>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</si>
  <si>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</si>
  <si>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</si>
  <si>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</si>
  <si>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</si>
  <si>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</si>
  <si>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</si>
  <si>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</si>
  <si>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</si>
  <si>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</si>
  <si>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</si>
  <si>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</si>
  <si>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</si>
  <si>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</si>
  <si>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</si>
  <si>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</si>
  <si>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</si>
  <si>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</si>
  <si>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</si>
  <si>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</si>
  <si>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</si>
  <si>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</si>
  <si>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</si>
  <si>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</si>
  <si>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</si>
  <si>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</si>
  <si>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</si>
  <si>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</si>
  <si>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</si>
  <si>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</si>
  <si>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</si>
  <si>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</si>
  <si>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</si>
  <si>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</si>
  <si>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</si>
  <si>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</si>
  <si>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</si>
  <si>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</si>
  <si>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</si>
  <si>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</si>
  <si>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</si>
  <si>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</si>
  <si>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</si>
  <si>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</si>
  <si>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</si>
  <si>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</si>
  <si>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</si>
  <si>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</si>
  <si>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</si>
  <si>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</si>
  <si>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</si>
  <si>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</si>
  <si>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</si>
  <si>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</si>
  <si>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</si>
  <si>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</si>
  <si>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</si>
  <si>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</si>
  <si>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</si>
  <si>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</si>
  <si>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</si>
  <si>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</si>
  <si>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</si>
  <si>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</si>
  <si>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</si>
  <si>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</si>
  <si>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</si>
  <si>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</si>
  <si>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</si>
  <si>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</si>
  <si>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</si>
  <si>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</si>
  <si>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</si>
  <si>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</si>
  <si>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</si>
  <si>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</si>
  <si>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</si>
  <si>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</si>
  <si>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</si>
  <si>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</si>
  <si>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</si>
  <si>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</si>
  <si>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</si>
  <si>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</si>
  <si>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</si>
  <si>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</si>
  <si>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</si>
  <si>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</si>
  <si>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</si>
  <si>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</si>
  <si>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</si>
  <si>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</si>
  <si>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</si>
  <si>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</si>
  <si>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</si>
  <si>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</si>
  <si>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</si>
  <si>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</si>
  <si>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</si>
  <si>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</si>
  <si>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</si>
  <si>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</si>
  <si>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</si>
  <si>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</si>
  <si>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</si>
  <si>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</si>
  <si>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</si>
  <si>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</si>
  <si>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</si>
  <si>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</si>
  <si>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</si>
  <si>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</si>
  <si>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</si>
  <si>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</si>
  <si>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</si>
  <si>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Повышение качества и надежности электроснабжения.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</si>
  <si>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</si>
  <si>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</si>
  <si>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</si>
  <si>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</si>
  <si>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</si>
  <si>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</si>
  <si>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</si>
  <si>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</si>
  <si>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</si>
  <si>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</si>
  <si>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</si>
  <si>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</si>
  <si>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от 16 августа 2019 года № 865</t>
  </si>
  <si>
    <t>Проект</t>
  </si>
  <si>
    <t xml:space="preserve">Монтаж оборудования. Повышение надежности электроснабжения. </t>
  </si>
  <si>
    <t>ООО «Дальневосточная энергосетевая компания»</t>
  </si>
  <si>
    <t>ООО "Дальневосточная энергосетевая компания"</t>
  </si>
  <si>
    <t>ООО "ДЭСК"</t>
  </si>
  <si>
    <t>IV</t>
  </si>
  <si>
    <t>п.п. 32 п. 8 ст. 6 Положения о закупках товаров, работ, услуг ООО "ДЭСК"</t>
  </si>
  <si>
    <t>Единственный учредитель ООО "ДЭСК"</t>
  </si>
  <si>
    <t>НЕТ</t>
  </si>
  <si>
    <t>35.12.1</t>
  </si>
  <si>
    <t>СМР</t>
  </si>
  <si>
    <t>ВВЭ-10 и материалы согласно сметного расчета</t>
  </si>
  <si>
    <t>Приморский край, ЛМО, г. Лесозаводск</t>
  </si>
  <si>
    <t>Замена</t>
  </si>
  <si>
    <t>Локальный сметный расчет</t>
  </si>
  <si>
    <t>2027</t>
  </si>
  <si>
    <t>2027 год</t>
  </si>
  <si>
    <t>Год раскрытия информации: 2026 год</t>
  </si>
  <si>
    <t>Замена маслянного выключателя (МВ-10) на вакуумный (ВВЭ-10)</t>
  </si>
  <si>
    <t>Выключатель - 1шт.</t>
  </si>
  <si>
    <t>МВ-10 - 1шт.</t>
  </si>
  <si>
    <t>ВВЭ-10 - 1 шт.</t>
  </si>
  <si>
    <t>РП-Шв. Фабрика</t>
  </si>
  <si>
    <t>Замена маслянного выключателя (МВ-10) на вакуумный (ВВЭ-10) Ф-19 к ТП-123 от РП-Шв. фабрика (включая пуско-наладочные работы)</t>
  </si>
  <si>
    <t>МВ-10 Ф-19</t>
  </si>
  <si>
    <t>ВВЭ-10 Ф-19</t>
  </si>
  <si>
    <t>Лесозаводский городской округ</t>
  </si>
  <si>
    <t>Модернизация, техническое перевооружение трансформаторных и иных подстанций, распределительных пунктов</t>
  </si>
  <si>
    <t>R_ДЭСК_29</t>
  </si>
  <si>
    <t>1461,40873 тыс.руб.</t>
  </si>
  <si>
    <t>Замена маслянного выключателя (МВ-10) на вакуумный (ВВЭ-10) Ф-19 к ТП-123 от РП-Шв.</t>
  </si>
  <si>
    <t>1973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</si>
</sst>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0.00;[Red]\-0.00"/>
    <numFmt numFmtId="167" formatCode="[$-419]mmmm\ yyyy;@"/>
    <numFmt numFmtId="168" formatCode="#,##0.00000000"/>
    <numFmt numFmtId="169" formatCode="0_ ;\-0\ "/>
    <numFmt numFmtId="170" formatCode="0.000"/>
  </numFmts>
  <fonts count="4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300">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168" fontId="13" fillId="0" borderId="1" xfId="1" applyNumberFormat="1" applyFont="1" applyBorder="1" applyAlignment="1">
      <alignment horizontal="left" vertical="center" wrapText="1"/>
    </xf>
    <xf numFmtId="0" fontId="6" fillId="0" borderId="1" xfId="2" applyBorder="1" applyAlignment="1">
      <alignment vertical="center" wrapText="1"/>
    </xf>
    <xf numFmtId="165" fontId="34" fillId="0" borderId="14" xfId="6" applyNumberFormat="1" applyFont="1" applyBorder="1" applyAlignment="1">
      <alignment horizontal="right"/>
    </xf>
    <xf numFmtId="165" fontId="24" fillId="0" borderId="16" xfId="6" applyNumberFormat="1" applyBorder="1" applyAlignment="1">
      <alignment horizontal="right"/>
    </xf>
    <xf numFmtId="169" fontId="24" fillId="0" borderId="16" xfId="6" applyNumberFormat="1" applyBorder="1" applyAlignment="1">
      <alignment horizontal="right"/>
    </xf>
    <xf numFmtId="169" fontId="24" fillId="0" borderId="17" xfId="6" applyNumberFormat="1" applyBorder="1" applyAlignment="1">
      <alignment horizontal="right"/>
    </xf>
    <xf numFmtId="167"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0" fontId="9" fillId="0" borderId="1" xfId="2"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1" xfId="9" applyFont="1" applyFill="1" applyBorder="1" applyAlignment="1">
      <alignment horizontal="center" vertical="center"/>
    </xf>
    <xf numFmtId="0" fontId="9" fillId="0" borderId="0" xfId="8" applyFont="1" applyFill="1" applyAlignment="1">
      <alignment horizontal="center" vertical="center"/>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1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xf numFmtId="0" fontId="13" fillId="0" borderId="1" xfId="1" applyFont="1" applyBorder="1" applyAlignment="1">
      <alignment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SheetLayoutView="100" workbookViewId="0">
      <selection activeCell="A12" sqref="A12:C12"/>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462</v>
      </c>
    </row>
    <row r="4" spans="1:22" s="1" customFormat="1" ht="18.75" x14ac:dyDescent="0.3">
      <c r="A4" s="95"/>
      <c r="H4" s="20"/>
    </row>
    <row r="5" spans="1:22" s="1" customFormat="1" ht="15.75" x14ac:dyDescent="0.25">
      <c r="A5" s="199" t="s">
        <v>480</v>
      </c>
      <c r="B5" s="199"/>
      <c r="C5" s="199"/>
      <c r="D5" s="2"/>
      <c r="E5" s="2"/>
      <c r="F5" s="2"/>
      <c r="G5" s="2"/>
      <c r="H5" s="2"/>
      <c r="I5" s="2"/>
      <c r="J5" s="2"/>
    </row>
    <row r="6" spans="1:22" s="1" customFormat="1" ht="18.75" x14ac:dyDescent="0.3">
      <c r="A6" s="95"/>
      <c r="H6" s="20"/>
    </row>
    <row r="7" spans="1:22" s="1" customFormat="1" ht="18.75" x14ac:dyDescent="0.2">
      <c r="A7" s="200" t="s">
        <v>2</v>
      </c>
      <c r="B7" s="200"/>
      <c r="C7" s="200"/>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1" t="s">
        <v>465</v>
      </c>
      <c r="B9" s="201"/>
      <c r="C9" s="201"/>
      <c r="D9" s="98"/>
      <c r="E9" s="98"/>
      <c r="F9" s="98"/>
      <c r="G9" s="98"/>
      <c r="H9" s="98"/>
      <c r="I9" s="96"/>
      <c r="J9" s="96"/>
      <c r="K9" s="96"/>
      <c r="L9" s="96"/>
      <c r="M9" s="96"/>
      <c r="N9" s="96"/>
      <c r="O9" s="96"/>
      <c r="P9" s="96"/>
      <c r="Q9" s="96"/>
      <c r="R9" s="96"/>
      <c r="S9" s="96"/>
      <c r="T9" s="96"/>
      <c r="U9" s="96"/>
      <c r="V9" s="96"/>
    </row>
    <row r="10" spans="1:22" s="1" customFormat="1" ht="18.75" x14ac:dyDescent="0.2">
      <c r="A10" s="202" t="s">
        <v>3</v>
      </c>
      <c r="B10" s="202"/>
      <c r="C10" s="202"/>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1" t="s">
        <v>491</v>
      </c>
      <c r="B12" s="201"/>
      <c r="C12" s="201"/>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2" t="s">
        <v>4</v>
      </c>
      <c r="B13" s="202"/>
      <c r="C13" s="202"/>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3" t="str">
        <f>'8. Общие сведения'!$A$15</f>
        <v>Замена маслянного выключателя (МВ-10) на вакуумный (ВВЭ-10) Ф-19 к ТП-123 от РП-Шв. фабрика (включая пуско-наладочные работы)</v>
      </c>
      <c r="B15" s="203"/>
      <c r="C15" s="203"/>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2" t="s">
        <v>5</v>
      </c>
      <c r="B16" s="202"/>
      <c r="C16" s="202"/>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4" t="s">
        <v>6</v>
      </c>
      <c r="B18" s="205"/>
      <c r="C18" s="205"/>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490</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447</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6"/>
      <c r="B24" s="197"/>
      <c r="C24" s="198"/>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467</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448</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299" t="s">
        <v>489</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6"/>
      <c r="B39" s="197"/>
      <c r="C39" s="198"/>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6" t="s">
        <v>493</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2"/>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6"/>
      <c r="B47" s="197"/>
      <c r="C47" s="198"/>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85" t="s">
        <v>492</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85" t="str">
        <f>C48</f>
        <v>1461,40873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6"/>
  <sheetViews>
    <sheetView view="pageBreakPreview" topLeftCell="A14" zoomScaleNormal="60" zoomScaleSheetLayoutView="100" workbookViewId="0">
      <selection activeCell="K25" sqref="K25"/>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0.5703125" style="143" customWidth="1"/>
    <col min="7" max="7" width="18.140625" style="143" customWidth="1"/>
    <col min="8" max="8" width="18.42578125" style="143" customWidth="1"/>
    <col min="9" max="10" width="6.7109375" style="143" customWidth="1"/>
    <col min="11" max="11" width="6.2851562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462</v>
      </c>
    </row>
    <row r="5" spans="1:27" s="145" customFormat="1" ht="18.75" customHeight="1" x14ac:dyDescent="0.3">
      <c r="A5" s="144"/>
      <c r="T5" s="146"/>
    </row>
    <row r="6" spans="1:27" s="145" customFormat="1" x14ac:dyDescent="0.2">
      <c r="A6" s="199" t="s">
        <v>480</v>
      </c>
      <c r="B6" s="199"/>
      <c r="C6" s="199"/>
      <c r="D6" s="199"/>
      <c r="E6" s="199"/>
      <c r="F6" s="199"/>
      <c r="G6" s="199"/>
      <c r="H6" s="199"/>
      <c r="I6" s="199"/>
      <c r="J6" s="199"/>
      <c r="K6" s="199"/>
      <c r="L6" s="199"/>
      <c r="M6" s="199"/>
      <c r="N6" s="199"/>
      <c r="O6" s="199"/>
      <c r="P6" s="199"/>
      <c r="Q6" s="199"/>
      <c r="R6" s="199"/>
      <c r="S6" s="199"/>
      <c r="T6" s="199"/>
      <c r="U6" s="7"/>
      <c r="V6" s="7"/>
      <c r="W6" s="7"/>
      <c r="X6" s="7"/>
      <c r="Y6" s="7"/>
      <c r="Z6" s="7"/>
      <c r="AA6" s="7"/>
    </row>
    <row r="7" spans="1:27" s="145" customFormat="1" x14ac:dyDescent="0.2">
      <c r="A7" s="147"/>
    </row>
    <row r="8" spans="1:27" s="145" customFormat="1" ht="18.75" x14ac:dyDescent="0.2">
      <c r="A8" s="222" t="s">
        <v>75</v>
      </c>
      <c r="B8" s="222"/>
      <c r="C8" s="222"/>
      <c r="D8" s="222"/>
      <c r="E8" s="222"/>
      <c r="F8" s="222"/>
      <c r="G8" s="222"/>
      <c r="H8" s="222"/>
      <c r="I8" s="222"/>
      <c r="J8" s="222"/>
      <c r="K8" s="222"/>
      <c r="L8" s="222"/>
      <c r="M8" s="222"/>
      <c r="N8" s="222"/>
      <c r="O8" s="222"/>
      <c r="P8" s="222"/>
      <c r="Q8" s="222"/>
      <c r="R8" s="222"/>
      <c r="S8" s="222"/>
      <c r="T8" s="222"/>
    </row>
    <row r="9" spans="1:27" s="145" customFormat="1" ht="18.75" x14ac:dyDescent="0.2">
      <c r="A9" s="222"/>
      <c r="B9" s="222"/>
      <c r="C9" s="222"/>
      <c r="D9" s="222"/>
      <c r="E9" s="222"/>
      <c r="F9" s="222"/>
      <c r="G9" s="222"/>
      <c r="H9" s="222"/>
      <c r="I9" s="222"/>
      <c r="J9" s="222"/>
      <c r="K9" s="222"/>
      <c r="L9" s="222"/>
      <c r="M9" s="222"/>
      <c r="N9" s="222"/>
      <c r="O9" s="222"/>
      <c r="P9" s="222"/>
      <c r="Q9" s="222"/>
      <c r="R9" s="222"/>
      <c r="S9" s="222"/>
      <c r="T9" s="222"/>
    </row>
    <row r="10" spans="1:27" s="145" customFormat="1" ht="18.75" customHeight="1" x14ac:dyDescent="0.2">
      <c r="A10" s="215" t="str">
        <f>'1. паспорт местоположение'!A9</f>
        <v>ООО «Дальневосточная энергосетевая компания»</v>
      </c>
      <c r="B10" s="215"/>
      <c r="C10" s="215"/>
      <c r="D10" s="215"/>
      <c r="E10" s="215"/>
      <c r="F10" s="215"/>
      <c r="G10" s="215"/>
      <c r="H10" s="215"/>
      <c r="I10" s="215"/>
      <c r="J10" s="215"/>
      <c r="K10" s="215"/>
      <c r="L10" s="215"/>
      <c r="M10" s="215"/>
      <c r="N10" s="215"/>
      <c r="O10" s="215"/>
      <c r="P10" s="215"/>
      <c r="Q10" s="215"/>
      <c r="R10" s="215"/>
      <c r="S10" s="215"/>
      <c r="T10" s="215"/>
    </row>
    <row r="11" spans="1:27" s="145" customFormat="1" ht="18.75" customHeight="1" x14ac:dyDescent="0.2">
      <c r="A11" s="223" t="s">
        <v>3</v>
      </c>
      <c r="B11" s="223"/>
      <c r="C11" s="223"/>
      <c r="D11" s="223"/>
      <c r="E11" s="223"/>
      <c r="F11" s="223"/>
      <c r="G11" s="223"/>
      <c r="H11" s="223"/>
      <c r="I11" s="223"/>
      <c r="J11" s="223"/>
      <c r="K11" s="223"/>
      <c r="L11" s="223"/>
      <c r="M11" s="223"/>
      <c r="N11" s="223"/>
      <c r="O11" s="223"/>
      <c r="P11" s="223"/>
      <c r="Q11" s="223"/>
      <c r="R11" s="223"/>
      <c r="S11" s="223"/>
      <c r="T11" s="223"/>
    </row>
    <row r="12" spans="1:27" s="145"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7" s="145" customFormat="1" ht="18.75" customHeight="1" x14ac:dyDescent="0.2">
      <c r="A13" s="224" t="str">
        <f>'1. паспорт местоположение'!A12</f>
        <v>R_ДЭСК_29</v>
      </c>
      <c r="B13" s="224"/>
      <c r="C13" s="224"/>
      <c r="D13" s="224"/>
      <c r="E13" s="224"/>
      <c r="F13" s="224"/>
      <c r="G13" s="224"/>
      <c r="H13" s="224"/>
      <c r="I13" s="224"/>
      <c r="J13" s="224"/>
      <c r="K13" s="224"/>
      <c r="L13" s="224"/>
      <c r="M13" s="224"/>
      <c r="N13" s="224"/>
      <c r="O13" s="224"/>
      <c r="P13" s="224"/>
      <c r="Q13" s="224"/>
      <c r="R13" s="224"/>
      <c r="S13" s="224"/>
      <c r="T13" s="224"/>
    </row>
    <row r="14" spans="1:27" s="145" customFormat="1" ht="18.75" customHeight="1" x14ac:dyDescent="0.2">
      <c r="A14" s="223" t="s">
        <v>4</v>
      </c>
      <c r="B14" s="223"/>
      <c r="C14" s="223"/>
      <c r="D14" s="223"/>
      <c r="E14" s="223"/>
      <c r="F14" s="223"/>
      <c r="G14" s="223"/>
      <c r="H14" s="223"/>
      <c r="I14" s="223"/>
      <c r="J14" s="223"/>
      <c r="K14" s="223"/>
      <c r="L14" s="223"/>
      <c r="M14" s="223"/>
      <c r="N14" s="223"/>
      <c r="O14" s="223"/>
      <c r="P14" s="223"/>
      <c r="Q14" s="223"/>
      <c r="R14" s="223"/>
      <c r="S14" s="223"/>
      <c r="T14" s="223"/>
    </row>
    <row r="15" spans="1:27" s="145" customFormat="1" ht="15.75" customHeight="1" x14ac:dyDescent="0.2">
      <c r="A15" s="221"/>
      <c r="B15" s="221"/>
      <c r="C15" s="221"/>
      <c r="D15" s="221"/>
      <c r="E15" s="221"/>
      <c r="F15" s="221"/>
      <c r="G15" s="221"/>
      <c r="H15" s="221"/>
      <c r="I15" s="221"/>
      <c r="J15" s="221"/>
      <c r="K15" s="221"/>
      <c r="L15" s="221"/>
      <c r="M15" s="221"/>
      <c r="N15" s="221"/>
      <c r="O15" s="221"/>
      <c r="P15" s="221"/>
      <c r="Q15" s="221"/>
      <c r="R15" s="221"/>
      <c r="S15" s="221"/>
      <c r="T15" s="221"/>
    </row>
    <row r="16" spans="1:27" s="148" customFormat="1" x14ac:dyDescent="0.2">
      <c r="A16" s="224" t="str">
        <f>'8. Общие сведения'!$A$15</f>
        <v>Замена маслянного выключателя (МВ-10) на вакуумный (ВВЭ-10) Ф-19 к ТП-123 от РП-Шв. фабрика (включая пуско-наладочные работы)</v>
      </c>
      <c r="B16" s="224"/>
      <c r="C16" s="224"/>
      <c r="D16" s="224"/>
      <c r="E16" s="224"/>
      <c r="F16" s="224"/>
      <c r="G16" s="224"/>
      <c r="H16" s="224"/>
      <c r="I16" s="224"/>
      <c r="J16" s="224"/>
      <c r="K16" s="224"/>
      <c r="L16" s="224"/>
      <c r="M16" s="224"/>
      <c r="N16" s="224"/>
      <c r="O16" s="224"/>
      <c r="P16" s="224"/>
      <c r="Q16" s="224"/>
      <c r="R16" s="224"/>
      <c r="S16" s="224"/>
      <c r="T16" s="224"/>
    </row>
    <row r="17" spans="1:20" s="148" customFormat="1" ht="15" customHeight="1" x14ac:dyDescent="0.2">
      <c r="A17" s="223" t="s">
        <v>5</v>
      </c>
      <c r="B17" s="223"/>
      <c r="C17" s="223"/>
      <c r="D17" s="223"/>
      <c r="E17" s="223"/>
      <c r="F17" s="223"/>
      <c r="G17" s="223"/>
      <c r="H17" s="223"/>
      <c r="I17" s="223"/>
      <c r="J17" s="223"/>
      <c r="K17" s="223"/>
      <c r="L17" s="223"/>
      <c r="M17" s="223"/>
      <c r="N17" s="223"/>
      <c r="O17" s="223"/>
      <c r="P17" s="223"/>
      <c r="Q17" s="223"/>
      <c r="R17" s="223"/>
      <c r="S17" s="223"/>
      <c r="T17" s="223"/>
    </row>
    <row r="18" spans="1:20" s="148" customFormat="1" ht="15" customHeight="1" x14ac:dyDescent="0.2">
      <c r="A18" s="221"/>
      <c r="B18" s="221"/>
      <c r="C18" s="221"/>
      <c r="D18" s="221"/>
      <c r="E18" s="221"/>
      <c r="F18" s="221"/>
      <c r="G18" s="221"/>
      <c r="H18" s="221"/>
      <c r="I18" s="221"/>
      <c r="J18" s="221"/>
      <c r="K18" s="221"/>
      <c r="L18" s="221"/>
      <c r="M18" s="221"/>
      <c r="N18" s="221"/>
      <c r="O18" s="221"/>
      <c r="P18" s="221"/>
      <c r="Q18" s="221"/>
      <c r="R18" s="221"/>
      <c r="S18" s="221"/>
      <c r="T18" s="221"/>
    </row>
    <row r="19" spans="1:20" s="148" customFormat="1" ht="15" customHeight="1" x14ac:dyDescent="0.2">
      <c r="A19" s="215" t="s">
        <v>451</v>
      </c>
      <c r="B19" s="215"/>
      <c r="C19" s="215"/>
      <c r="D19" s="215"/>
      <c r="E19" s="215"/>
      <c r="F19" s="215"/>
      <c r="G19" s="215"/>
      <c r="H19" s="215"/>
      <c r="I19" s="215"/>
      <c r="J19" s="215"/>
      <c r="K19" s="215"/>
      <c r="L19" s="215"/>
      <c r="M19" s="215"/>
      <c r="N19" s="215"/>
      <c r="O19" s="215"/>
      <c r="P19" s="215"/>
      <c r="Q19" s="215"/>
      <c r="R19" s="215"/>
      <c r="S19" s="215"/>
      <c r="T19" s="215"/>
    </row>
    <row r="20" spans="1:20" s="149" customFormat="1" ht="21" customHeight="1" x14ac:dyDescent="0.25">
      <c r="A20" s="216"/>
      <c r="B20" s="216"/>
      <c r="C20" s="216"/>
      <c r="D20" s="216"/>
      <c r="E20" s="216"/>
      <c r="F20" s="216"/>
      <c r="G20" s="216"/>
      <c r="H20" s="216"/>
      <c r="I20" s="216"/>
      <c r="J20" s="216"/>
      <c r="K20" s="216"/>
      <c r="L20" s="216"/>
      <c r="M20" s="216"/>
      <c r="N20" s="216"/>
      <c r="O20" s="216"/>
      <c r="P20" s="216"/>
      <c r="Q20" s="216"/>
      <c r="R20" s="216"/>
      <c r="S20" s="216"/>
      <c r="T20" s="216"/>
    </row>
    <row r="21" spans="1:20" ht="46.5" customHeight="1" x14ac:dyDescent="0.25">
      <c r="A21" s="217" t="s">
        <v>7</v>
      </c>
      <c r="B21" s="206" t="s">
        <v>450</v>
      </c>
      <c r="C21" s="207"/>
      <c r="D21" s="210" t="s">
        <v>452</v>
      </c>
      <c r="E21" s="206" t="s">
        <v>453</v>
      </c>
      <c r="F21" s="207"/>
      <c r="G21" s="206" t="s">
        <v>454</v>
      </c>
      <c r="H21" s="207"/>
      <c r="I21" s="206" t="s">
        <v>455</v>
      </c>
      <c r="J21" s="207"/>
      <c r="K21" s="210" t="s">
        <v>456</v>
      </c>
      <c r="L21" s="206" t="s">
        <v>457</v>
      </c>
      <c r="M21" s="207"/>
      <c r="N21" s="206" t="s">
        <v>458</v>
      </c>
      <c r="O21" s="207"/>
      <c r="P21" s="210" t="s">
        <v>459</v>
      </c>
      <c r="Q21" s="212" t="s">
        <v>67</v>
      </c>
      <c r="R21" s="213"/>
      <c r="S21" s="212" t="s">
        <v>68</v>
      </c>
      <c r="T21" s="214"/>
    </row>
    <row r="22" spans="1:20" ht="204.75" customHeight="1" x14ac:dyDescent="0.25">
      <c r="A22" s="218"/>
      <c r="B22" s="208"/>
      <c r="C22" s="209"/>
      <c r="D22" s="220"/>
      <c r="E22" s="208"/>
      <c r="F22" s="209"/>
      <c r="G22" s="208"/>
      <c r="H22" s="209"/>
      <c r="I22" s="208"/>
      <c r="J22" s="209"/>
      <c r="K22" s="211"/>
      <c r="L22" s="208"/>
      <c r="M22" s="209"/>
      <c r="N22" s="208"/>
      <c r="O22" s="209"/>
      <c r="P22" s="211"/>
      <c r="Q22" s="150" t="s">
        <v>69</v>
      </c>
      <c r="R22" s="150" t="s">
        <v>70</v>
      </c>
      <c r="S22" s="150" t="s">
        <v>71</v>
      </c>
      <c r="T22" s="150" t="s">
        <v>72</v>
      </c>
    </row>
    <row r="23" spans="1:20" ht="51.75" customHeight="1" x14ac:dyDescent="0.25">
      <c r="A23" s="219"/>
      <c r="B23" s="150" t="s">
        <v>73</v>
      </c>
      <c r="C23" s="150" t="s">
        <v>74</v>
      </c>
      <c r="D23" s="211"/>
      <c r="E23" s="150" t="s">
        <v>73</v>
      </c>
      <c r="F23" s="150" t="s">
        <v>74</v>
      </c>
      <c r="G23" s="150" t="s">
        <v>73</v>
      </c>
      <c r="H23" s="150" t="s">
        <v>74</v>
      </c>
      <c r="I23" s="150" t="s">
        <v>73</v>
      </c>
      <c r="J23" s="150" t="s">
        <v>74</v>
      </c>
      <c r="K23" s="150" t="s">
        <v>73</v>
      </c>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59.25" customHeight="1" x14ac:dyDescent="0.25">
      <c r="A25" s="153">
        <v>1</v>
      </c>
      <c r="B25" s="154" t="s">
        <v>485</v>
      </c>
      <c r="C25" s="154" t="s">
        <v>485</v>
      </c>
      <c r="D25" s="154" t="s">
        <v>482</v>
      </c>
      <c r="E25" s="154" t="s">
        <v>483</v>
      </c>
      <c r="F25" s="154" t="s">
        <v>484</v>
      </c>
      <c r="G25" s="154" t="s">
        <v>487</v>
      </c>
      <c r="H25" s="154" t="s">
        <v>488</v>
      </c>
      <c r="I25" s="154"/>
      <c r="J25" s="155" t="s">
        <v>478</v>
      </c>
      <c r="K25" s="155" t="s">
        <v>494</v>
      </c>
      <c r="L25" s="155" t="s">
        <v>29</v>
      </c>
      <c r="M25" s="153">
        <v>10</v>
      </c>
      <c r="N25" s="153"/>
      <c r="O25" s="153"/>
      <c r="P25" s="155" t="s">
        <v>460</v>
      </c>
      <c r="Q25" s="156" t="s">
        <v>460</v>
      </c>
      <c r="R25" s="154" t="s">
        <v>460</v>
      </c>
      <c r="S25" s="156" t="s">
        <v>460</v>
      </c>
      <c r="T25" s="154" t="s">
        <v>460</v>
      </c>
    </row>
    <row r="26" spans="1:20" x14ac:dyDescent="0.25">
      <c r="A26" s="153"/>
      <c r="B26" s="154"/>
      <c r="C26" s="154"/>
      <c r="D26" s="154"/>
      <c r="E26" s="154"/>
      <c r="F26" s="154"/>
      <c r="G26" s="154"/>
      <c r="H26" s="154"/>
      <c r="I26" s="154"/>
      <c r="J26" s="155"/>
      <c r="K26" s="155"/>
      <c r="L26" s="155"/>
      <c r="M26" s="153"/>
      <c r="N26" s="153"/>
      <c r="O26" s="153"/>
      <c r="P26" s="155"/>
      <c r="Q26" s="156"/>
      <c r="R26" s="154"/>
      <c r="S26" s="156"/>
      <c r="T26" s="15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honeticPr fontId="42" type="noConversion"/>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462</v>
      </c>
    </row>
    <row r="4" spans="1:29" s="1" customFormat="1" ht="18.75" x14ac:dyDescent="0.3">
      <c r="A4" s="95"/>
      <c r="C4" s="20"/>
    </row>
    <row r="5" spans="1:29" s="1" customFormat="1" ht="15.75" x14ac:dyDescent="0.2">
      <c r="A5" s="199" t="s">
        <v>480</v>
      </c>
      <c r="B5" s="199"/>
      <c r="C5" s="199"/>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200" t="s">
        <v>75</v>
      </c>
      <c r="B7" s="200"/>
      <c r="C7" s="200"/>
      <c r="D7" s="96"/>
      <c r="E7" s="96"/>
      <c r="F7" s="96"/>
      <c r="G7" s="96"/>
      <c r="H7" s="96"/>
      <c r="I7" s="96"/>
      <c r="J7" s="96"/>
      <c r="K7" s="96"/>
      <c r="L7" s="96"/>
      <c r="M7" s="96"/>
      <c r="N7" s="96"/>
      <c r="O7" s="96"/>
      <c r="P7" s="96"/>
      <c r="Q7" s="96"/>
      <c r="R7" s="96"/>
      <c r="S7" s="96"/>
      <c r="T7" s="96"/>
      <c r="U7" s="96"/>
    </row>
    <row r="8" spans="1:29" s="1" customFormat="1" ht="18.75" x14ac:dyDescent="0.2">
      <c r="A8" s="200"/>
      <c r="B8" s="200"/>
      <c r="C8" s="200"/>
      <c r="D8" s="97"/>
      <c r="E8" s="97"/>
      <c r="F8" s="97"/>
      <c r="G8" s="97"/>
      <c r="H8" s="96"/>
      <c r="I8" s="96"/>
      <c r="J8" s="96"/>
      <c r="K8" s="96"/>
      <c r="L8" s="96"/>
      <c r="M8" s="96"/>
      <c r="N8" s="96"/>
      <c r="O8" s="96"/>
      <c r="P8" s="96"/>
      <c r="Q8" s="96"/>
      <c r="R8" s="96"/>
      <c r="S8" s="96"/>
      <c r="T8" s="96"/>
      <c r="U8" s="96"/>
    </row>
    <row r="9" spans="1:29" s="1" customFormat="1" ht="18.75" x14ac:dyDescent="0.2">
      <c r="A9" s="201" t="str">
        <f>'1. паспорт местоположение'!A9</f>
        <v>ООО «Дальневосточная энергосетевая компания»</v>
      </c>
      <c r="B9" s="201"/>
      <c r="C9" s="201"/>
      <c r="D9" s="98"/>
      <c r="E9" s="98"/>
      <c r="F9" s="98"/>
      <c r="G9" s="98"/>
      <c r="H9" s="96"/>
      <c r="I9" s="96"/>
      <c r="J9" s="96"/>
      <c r="K9" s="96"/>
      <c r="L9" s="96"/>
      <c r="M9" s="96"/>
      <c r="N9" s="96"/>
      <c r="O9" s="96"/>
      <c r="P9" s="96"/>
      <c r="Q9" s="96"/>
      <c r="R9" s="96"/>
      <c r="S9" s="96"/>
      <c r="T9" s="96"/>
      <c r="U9" s="96"/>
    </row>
    <row r="10" spans="1:29" s="1" customFormat="1" ht="18.75" x14ac:dyDescent="0.2">
      <c r="A10" s="202" t="s">
        <v>3</v>
      </c>
      <c r="B10" s="202"/>
      <c r="C10" s="202"/>
      <c r="D10" s="99"/>
      <c r="E10" s="99"/>
      <c r="F10" s="99"/>
      <c r="G10" s="99"/>
      <c r="H10" s="96"/>
      <c r="I10" s="96"/>
      <c r="J10" s="96"/>
      <c r="K10" s="96"/>
      <c r="L10" s="96"/>
      <c r="M10" s="96"/>
      <c r="N10" s="96"/>
      <c r="O10" s="96"/>
      <c r="P10" s="96"/>
      <c r="Q10" s="96"/>
      <c r="R10" s="96"/>
      <c r="S10" s="96"/>
      <c r="T10" s="96"/>
      <c r="U10" s="96"/>
    </row>
    <row r="11" spans="1:29" s="1" customFormat="1" ht="18.75" x14ac:dyDescent="0.2">
      <c r="A11" s="200"/>
      <c r="B11" s="200"/>
      <c r="C11" s="200"/>
      <c r="D11" s="97"/>
      <c r="E11" s="97"/>
      <c r="F11" s="97"/>
      <c r="G11" s="97"/>
      <c r="H11" s="96"/>
      <c r="I11" s="96"/>
      <c r="J11" s="96"/>
      <c r="K11" s="96"/>
      <c r="L11" s="96"/>
      <c r="M11" s="96"/>
      <c r="N11" s="96"/>
      <c r="O11" s="96"/>
      <c r="P11" s="96"/>
      <c r="Q11" s="96"/>
      <c r="R11" s="96"/>
      <c r="S11" s="96"/>
      <c r="T11" s="96"/>
      <c r="U11" s="96"/>
    </row>
    <row r="12" spans="1:29" s="1" customFormat="1" ht="18.75" x14ac:dyDescent="0.2">
      <c r="A12" s="201" t="str">
        <f>'1. паспорт местоположение'!A12</f>
        <v>R_ДЭСК_29</v>
      </c>
      <c r="B12" s="201"/>
      <c r="C12" s="201"/>
      <c r="D12" s="98"/>
      <c r="E12" s="98"/>
      <c r="F12" s="98"/>
      <c r="G12" s="98"/>
      <c r="H12" s="96"/>
      <c r="I12" s="96"/>
      <c r="J12" s="96"/>
      <c r="K12" s="96"/>
      <c r="L12" s="96"/>
      <c r="M12" s="96"/>
      <c r="N12" s="96"/>
      <c r="O12" s="96"/>
      <c r="P12" s="96"/>
      <c r="Q12" s="96"/>
      <c r="R12" s="96"/>
      <c r="S12" s="96"/>
      <c r="T12" s="96"/>
      <c r="U12" s="96"/>
    </row>
    <row r="13" spans="1:29" s="1" customFormat="1" ht="18.75" x14ac:dyDescent="0.2">
      <c r="A13" s="202" t="s">
        <v>4</v>
      </c>
      <c r="B13" s="202"/>
      <c r="C13" s="202"/>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5"/>
      <c r="B14" s="225"/>
      <c r="C14" s="225"/>
      <c r="D14" s="3"/>
      <c r="E14" s="3"/>
      <c r="F14" s="3"/>
      <c r="G14" s="3"/>
      <c r="H14" s="3"/>
      <c r="I14" s="3"/>
      <c r="J14" s="3"/>
      <c r="K14" s="3"/>
      <c r="L14" s="3"/>
      <c r="M14" s="3"/>
      <c r="N14" s="3"/>
      <c r="O14" s="3"/>
      <c r="P14" s="3"/>
      <c r="Q14" s="3"/>
      <c r="R14" s="3"/>
      <c r="S14" s="3"/>
      <c r="T14" s="3"/>
      <c r="U14" s="3"/>
    </row>
    <row r="15" spans="1:29" s="101" customFormat="1" ht="45.75" customHeight="1" x14ac:dyDescent="0.2">
      <c r="A15" s="203" t="str">
        <f>'8. Общие сведения'!$A$15</f>
        <v>Замена маслянного выключателя (МВ-10) на вакуумный (ВВЭ-10) Ф-19 к ТП-123 от РП-Шв. фабрика (включая пуско-наладочные работы)</v>
      </c>
      <c r="B15" s="203"/>
      <c r="C15" s="203"/>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2" t="s">
        <v>5</v>
      </c>
      <c r="B16" s="202"/>
      <c r="C16" s="202"/>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6"/>
      <c r="B17" s="226"/>
      <c r="C17" s="226"/>
      <c r="D17" s="102"/>
      <c r="E17" s="102"/>
      <c r="F17" s="102"/>
      <c r="G17" s="102"/>
      <c r="H17" s="102"/>
      <c r="I17" s="102"/>
      <c r="J17" s="102"/>
      <c r="K17" s="102"/>
      <c r="L17" s="102"/>
      <c r="M17" s="102"/>
      <c r="N17" s="102"/>
      <c r="O17" s="102"/>
      <c r="P17" s="102"/>
      <c r="Q17" s="102"/>
      <c r="R17" s="102"/>
    </row>
    <row r="18" spans="1:21" s="101" customFormat="1" ht="27.75" customHeight="1" x14ac:dyDescent="0.2">
      <c r="A18" s="204" t="s">
        <v>76</v>
      </c>
      <c r="B18" s="204"/>
      <c r="C18" s="204"/>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86" t="s">
        <v>464</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449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
        <v>481</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0" t="str">
        <f>'1. паспорт местоположение'!C49</f>
        <v>1461,40873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2027</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2027</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1" t="s">
        <v>461</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9" zoomScaleNormal="80" zoomScaleSheetLayoutView="69" workbookViewId="0">
      <selection activeCell="A26" sqref="A26"/>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462</v>
      </c>
    </row>
    <row r="4" spans="1:28" ht="15.75" x14ac:dyDescent="0.25">
      <c r="A4" s="228" t="s">
        <v>480</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29" t="s">
        <v>75</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7"/>
      <c r="AB6" s="117"/>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7"/>
      <c r="AB7" s="117"/>
    </row>
    <row r="8" spans="1:28" ht="15.75" x14ac:dyDescent="0.25">
      <c r="A8" s="203" t="str">
        <f>'1. паспорт местоположение'!A9</f>
        <v>ООО «Дальневосточная энергосетевая компания»</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118"/>
      <c r="AB8" s="118"/>
    </row>
    <row r="9" spans="1:28" ht="15.75" x14ac:dyDescent="0.25">
      <c r="A9" s="230" t="s">
        <v>3</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19"/>
      <c r="AB9" s="119"/>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7"/>
      <c r="AB10" s="117"/>
    </row>
    <row r="11" spans="1:28" ht="15.75" x14ac:dyDescent="0.25">
      <c r="A11" s="203" t="str">
        <f>'1. паспорт местоположение'!A12</f>
        <v>R_ДЭСК_29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118"/>
      <c r="AB11" s="118"/>
    </row>
    <row r="12" spans="1:28" ht="15.75" x14ac:dyDescent="0.25">
      <c r="A12" s="230" t="s">
        <v>4</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19"/>
      <c r="AB12" s="119"/>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9"/>
      <c r="AB13" s="9"/>
    </row>
    <row r="14" spans="1:28" ht="15.75" x14ac:dyDescent="0.25">
      <c r="A14" s="203" t="str">
        <f>'8. Общие сведения'!$A$15</f>
        <v>Замена маслянного выключателя (МВ-10) на вакуумный (ВВЭ-10) Ф-19 к ТП-123 от РП-Шв. фабрика (включая пуско-наладочные работы)</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118"/>
      <c r="AB14" s="118"/>
    </row>
    <row r="15" spans="1:28" ht="15.75" x14ac:dyDescent="0.25">
      <c r="A15" s="230" t="s">
        <v>5</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19"/>
      <c r="AB15" s="119"/>
    </row>
    <row r="16" spans="1:28" x14ac:dyDescent="0.25">
      <c r="A16" s="227"/>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10"/>
      <c r="AB16" s="10"/>
    </row>
    <row r="17" spans="1:28" x14ac:dyDescent="0.25">
      <c r="A17" s="227"/>
      <c r="B17" s="227"/>
      <c r="C17" s="227"/>
      <c r="D17" s="227"/>
      <c r="E17" s="227"/>
      <c r="F17" s="227"/>
      <c r="G17" s="227"/>
      <c r="H17" s="227"/>
      <c r="I17" s="227"/>
      <c r="J17" s="227"/>
      <c r="K17" s="227"/>
      <c r="L17" s="227"/>
      <c r="M17" s="227"/>
      <c r="N17" s="227"/>
      <c r="O17" s="227"/>
      <c r="P17" s="227"/>
      <c r="Q17" s="227"/>
      <c r="R17" s="227"/>
      <c r="S17" s="227"/>
      <c r="T17" s="227"/>
      <c r="U17" s="227"/>
      <c r="V17" s="227"/>
      <c r="W17" s="227"/>
      <c r="X17" s="227"/>
      <c r="Y17" s="227"/>
      <c r="Z17" s="227"/>
      <c r="AA17" s="10"/>
      <c r="AB17" s="10"/>
    </row>
    <row r="18" spans="1:28" x14ac:dyDescent="0.25">
      <c r="A18" s="227"/>
      <c r="B18" s="227"/>
      <c r="C18" s="227"/>
      <c r="D18" s="227"/>
      <c r="E18" s="227"/>
      <c r="F18" s="227"/>
      <c r="G18" s="227"/>
      <c r="H18" s="227"/>
      <c r="I18" s="227"/>
      <c r="J18" s="227"/>
      <c r="K18" s="227"/>
      <c r="L18" s="227"/>
      <c r="M18" s="227"/>
      <c r="N18" s="227"/>
      <c r="O18" s="227"/>
      <c r="P18" s="227"/>
      <c r="Q18" s="227"/>
      <c r="R18" s="227"/>
      <c r="S18" s="227"/>
      <c r="T18" s="227"/>
      <c r="U18" s="227"/>
      <c r="V18" s="227"/>
      <c r="W18" s="227"/>
      <c r="X18" s="227"/>
      <c r="Y18" s="227"/>
      <c r="Z18" s="227"/>
      <c r="AA18" s="10"/>
      <c r="AB18" s="10"/>
    </row>
    <row r="19" spans="1:28" x14ac:dyDescent="0.25">
      <c r="A19" s="227"/>
      <c r="B19" s="227"/>
      <c r="C19" s="227"/>
      <c r="D19" s="227"/>
      <c r="E19" s="227"/>
      <c r="F19" s="227"/>
      <c r="G19" s="227"/>
      <c r="H19" s="227"/>
      <c r="I19" s="227"/>
      <c r="J19" s="227"/>
      <c r="K19" s="227"/>
      <c r="L19" s="227"/>
      <c r="M19" s="227"/>
      <c r="N19" s="227"/>
      <c r="O19" s="227"/>
      <c r="P19" s="227"/>
      <c r="Q19" s="227"/>
      <c r="R19" s="227"/>
      <c r="S19" s="227"/>
      <c r="T19" s="227"/>
      <c r="U19" s="227"/>
      <c r="V19" s="227"/>
      <c r="W19" s="227"/>
      <c r="X19" s="227"/>
      <c r="Y19" s="227"/>
      <c r="Z19" s="227"/>
      <c r="AA19" s="10"/>
      <c r="AB19" s="10"/>
    </row>
    <row r="20" spans="1:28" x14ac:dyDescent="0.25">
      <c r="A20" s="227"/>
      <c r="B20" s="227"/>
      <c r="C20" s="227"/>
      <c r="D20" s="227"/>
      <c r="E20" s="227"/>
      <c r="F20" s="227"/>
      <c r="G20" s="227"/>
      <c r="H20" s="227"/>
      <c r="I20" s="227"/>
      <c r="J20" s="227"/>
      <c r="K20" s="227"/>
      <c r="L20" s="227"/>
      <c r="M20" s="227"/>
      <c r="N20" s="227"/>
      <c r="O20" s="227"/>
      <c r="P20" s="227"/>
      <c r="Q20" s="227"/>
      <c r="R20" s="227"/>
      <c r="S20" s="227"/>
      <c r="T20" s="227"/>
      <c r="U20" s="227"/>
      <c r="V20" s="227"/>
      <c r="W20" s="227"/>
      <c r="X20" s="227"/>
      <c r="Y20" s="227"/>
      <c r="Z20" s="227"/>
      <c r="AA20" s="10"/>
      <c r="AB20" s="10"/>
    </row>
    <row r="21" spans="1:28" x14ac:dyDescent="0.25">
      <c r="A21" s="227"/>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10"/>
      <c r="AB21" s="10"/>
    </row>
    <row r="22" spans="1:28" x14ac:dyDescent="0.25">
      <c r="A22" s="236" t="s">
        <v>87</v>
      </c>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11"/>
      <c r="AB22" s="11"/>
    </row>
    <row r="23" spans="1:28" ht="15" customHeight="1" x14ac:dyDescent="0.25">
      <c r="A23" s="232" t="s">
        <v>88</v>
      </c>
      <c r="B23" s="233"/>
      <c r="C23" s="233"/>
      <c r="D23" s="233"/>
      <c r="E23" s="233"/>
      <c r="F23" s="233"/>
      <c r="G23" s="233"/>
      <c r="H23" s="233"/>
      <c r="I23" s="233"/>
      <c r="J23" s="233"/>
      <c r="K23" s="233"/>
      <c r="L23" s="234"/>
      <c r="M23" s="235" t="s">
        <v>89</v>
      </c>
      <c r="N23" s="235"/>
      <c r="O23" s="235"/>
      <c r="P23" s="235"/>
      <c r="Q23" s="235"/>
      <c r="R23" s="235"/>
      <c r="S23" s="235"/>
      <c r="T23" s="235"/>
      <c r="U23" s="235"/>
      <c r="V23" s="235"/>
      <c r="W23" s="235"/>
      <c r="X23" s="235"/>
      <c r="Y23" s="235"/>
      <c r="Z23" s="235"/>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9">
        <v>2027</v>
      </c>
      <c r="B26" s="139" t="s">
        <v>460</v>
      </c>
      <c r="C26" s="139" t="s">
        <v>58</v>
      </c>
      <c r="D26" s="139" t="s">
        <v>58</v>
      </c>
      <c r="E26" s="139" t="s">
        <v>58</v>
      </c>
      <c r="F26" s="139" t="s">
        <v>58</v>
      </c>
      <c r="G26" s="139" t="s">
        <v>58</v>
      </c>
      <c r="H26" s="139" t="s">
        <v>58</v>
      </c>
      <c r="I26" s="139" t="s">
        <v>58</v>
      </c>
      <c r="J26" s="139" t="s">
        <v>58</v>
      </c>
      <c r="K26" s="139" t="s">
        <v>58</v>
      </c>
      <c r="L26" s="139" t="s">
        <v>58</v>
      </c>
      <c r="M26" s="13">
        <v>2027</v>
      </c>
      <c r="N26" s="139" t="s">
        <v>58</v>
      </c>
      <c r="O26" s="139" t="s">
        <v>58</v>
      </c>
      <c r="P26" s="139" t="s">
        <v>58</v>
      </c>
      <c r="Q26" s="139" t="s">
        <v>58</v>
      </c>
      <c r="R26" s="139" t="s">
        <v>58</v>
      </c>
      <c r="S26" s="139" t="s">
        <v>58</v>
      </c>
      <c r="T26" s="139" t="s">
        <v>58</v>
      </c>
      <c r="U26" s="139" t="s">
        <v>58</v>
      </c>
      <c r="V26" s="139" t="s">
        <v>58</v>
      </c>
      <c r="W26" s="139" t="s">
        <v>58</v>
      </c>
      <c r="X26" s="139" t="s">
        <v>58</v>
      </c>
      <c r="Y26" s="139" t="s">
        <v>58</v>
      </c>
      <c r="Z26" s="139" t="s">
        <v>460</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13" zoomScaleSheetLayoutView="100" workbookViewId="0">
      <selection activeCell="E22" sqref="E22"/>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462</v>
      </c>
    </row>
    <row r="4" spans="1:27" s="1" customFormat="1" ht="18.75" x14ac:dyDescent="0.3">
      <c r="A4" s="95"/>
      <c r="B4" s="95"/>
      <c r="K4" s="20"/>
    </row>
    <row r="5" spans="1:27" s="1" customFormat="1" ht="15.75" x14ac:dyDescent="0.2">
      <c r="A5" s="199" t="s">
        <v>480</v>
      </c>
      <c r="B5" s="199"/>
      <c r="C5" s="199"/>
      <c r="D5" s="199"/>
      <c r="E5" s="199"/>
      <c r="F5" s="199"/>
      <c r="G5" s="199"/>
      <c r="H5" s="199"/>
      <c r="I5" s="199"/>
      <c r="J5" s="199"/>
      <c r="K5" s="199"/>
      <c r="L5" s="199"/>
      <c r="M5" s="199"/>
      <c r="N5" s="199"/>
      <c r="O5" s="7"/>
      <c r="P5" s="7"/>
      <c r="Q5" s="7"/>
      <c r="R5" s="7"/>
      <c r="S5" s="7"/>
      <c r="T5" s="7"/>
      <c r="U5" s="7"/>
      <c r="V5" s="7"/>
      <c r="W5" s="7"/>
      <c r="X5" s="7"/>
      <c r="Y5" s="7"/>
      <c r="Z5" s="7"/>
      <c r="AA5" s="7"/>
    </row>
    <row r="6" spans="1:27" s="1" customFormat="1" ht="18.75" x14ac:dyDescent="0.3">
      <c r="A6" s="95"/>
      <c r="B6" s="95"/>
      <c r="K6" s="20"/>
    </row>
    <row r="7" spans="1:27" s="1" customFormat="1" ht="18.75" x14ac:dyDescent="0.2">
      <c r="A7" s="200" t="s">
        <v>75</v>
      </c>
      <c r="B7" s="200"/>
      <c r="C7" s="200"/>
      <c r="D7" s="200"/>
      <c r="E7" s="200"/>
      <c r="F7" s="200"/>
      <c r="G7" s="200"/>
      <c r="H7" s="200"/>
      <c r="I7" s="200"/>
      <c r="J7" s="200"/>
      <c r="K7" s="200"/>
      <c r="L7" s="200"/>
      <c r="M7" s="200"/>
      <c r="N7" s="200"/>
      <c r="O7" s="96"/>
      <c r="P7" s="96"/>
      <c r="Q7" s="96"/>
      <c r="R7" s="96"/>
      <c r="S7" s="96"/>
      <c r="T7" s="96"/>
      <c r="U7" s="96"/>
      <c r="V7" s="96"/>
      <c r="W7" s="96"/>
      <c r="X7" s="96"/>
      <c r="Y7" s="96"/>
    </row>
    <row r="8" spans="1:27" s="1" customFormat="1" ht="18.75" x14ac:dyDescent="0.2">
      <c r="A8" s="200"/>
      <c r="B8" s="200"/>
      <c r="C8" s="200"/>
      <c r="D8" s="200"/>
      <c r="E8" s="200"/>
      <c r="F8" s="200"/>
      <c r="G8" s="200"/>
      <c r="H8" s="200"/>
      <c r="I8" s="200"/>
      <c r="J8" s="200"/>
      <c r="K8" s="200"/>
      <c r="L8" s="200"/>
      <c r="M8" s="200"/>
      <c r="N8" s="200"/>
      <c r="O8" s="96"/>
      <c r="P8" s="96"/>
      <c r="Q8" s="96"/>
      <c r="R8" s="96"/>
      <c r="S8" s="96"/>
      <c r="T8" s="96"/>
      <c r="U8" s="96"/>
      <c r="V8" s="96"/>
      <c r="W8" s="96"/>
      <c r="X8" s="96"/>
      <c r="Y8" s="96"/>
    </row>
    <row r="9" spans="1:27" s="1" customFormat="1" ht="18.75" x14ac:dyDescent="0.2">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96"/>
      <c r="P9" s="96"/>
      <c r="Q9" s="96"/>
      <c r="R9" s="96"/>
      <c r="S9" s="96"/>
      <c r="T9" s="96"/>
      <c r="U9" s="96"/>
      <c r="V9" s="96"/>
      <c r="W9" s="96"/>
      <c r="X9" s="96"/>
      <c r="Y9" s="96"/>
    </row>
    <row r="10" spans="1:27" s="1" customFormat="1" ht="18.75" x14ac:dyDescent="0.2">
      <c r="A10" s="202" t="s">
        <v>3</v>
      </c>
      <c r="B10" s="202"/>
      <c r="C10" s="202"/>
      <c r="D10" s="202"/>
      <c r="E10" s="202"/>
      <c r="F10" s="202"/>
      <c r="G10" s="202"/>
      <c r="H10" s="202"/>
      <c r="I10" s="202"/>
      <c r="J10" s="202"/>
      <c r="K10" s="202"/>
      <c r="L10" s="202"/>
      <c r="M10" s="202"/>
      <c r="N10" s="202"/>
      <c r="O10" s="96"/>
      <c r="P10" s="96"/>
      <c r="Q10" s="96"/>
      <c r="R10" s="96"/>
      <c r="S10" s="96"/>
      <c r="T10" s="96"/>
      <c r="U10" s="96"/>
      <c r="V10" s="96"/>
      <c r="W10" s="96"/>
      <c r="X10" s="96"/>
      <c r="Y10" s="96"/>
    </row>
    <row r="11" spans="1:27" s="1" customFormat="1" ht="18.75" x14ac:dyDescent="0.2">
      <c r="A11" s="200"/>
      <c r="B11" s="200"/>
      <c r="C11" s="200"/>
      <c r="D11" s="200"/>
      <c r="E11" s="200"/>
      <c r="F11" s="200"/>
      <c r="G11" s="200"/>
      <c r="H11" s="200"/>
      <c r="I11" s="200"/>
      <c r="J11" s="200"/>
      <c r="K11" s="200"/>
      <c r="L11" s="200"/>
      <c r="M11" s="200"/>
      <c r="N11" s="200"/>
      <c r="O11" s="96"/>
      <c r="P11" s="96"/>
      <c r="Q11" s="96"/>
      <c r="R11" s="96"/>
      <c r="S11" s="96"/>
      <c r="T11" s="96"/>
      <c r="U11" s="96"/>
      <c r="V11" s="96"/>
      <c r="W11" s="96"/>
      <c r="X11" s="96"/>
      <c r="Y11" s="96"/>
    </row>
    <row r="12" spans="1:27" s="1" customFormat="1" ht="18.75" x14ac:dyDescent="0.2">
      <c r="A12" s="201" t="str">
        <f>'1. паспорт местоположение'!A12</f>
        <v>R_ДЭСК_29</v>
      </c>
      <c r="B12" s="201"/>
      <c r="C12" s="201"/>
      <c r="D12" s="201"/>
      <c r="E12" s="201"/>
      <c r="F12" s="201"/>
      <c r="G12" s="201"/>
      <c r="H12" s="201"/>
      <c r="I12" s="201"/>
      <c r="J12" s="201"/>
      <c r="K12" s="201"/>
      <c r="L12" s="201"/>
      <c r="M12" s="201"/>
      <c r="N12" s="201"/>
      <c r="O12" s="96"/>
      <c r="P12" s="96"/>
      <c r="Q12" s="96"/>
      <c r="R12" s="96"/>
      <c r="S12" s="96"/>
      <c r="T12" s="96"/>
      <c r="U12" s="96"/>
      <c r="V12" s="96"/>
      <c r="W12" s="96"/>
      <c r="X12" s="96"/>
      <c r="Y12" s="96"/>
    </row>
    <row r="13" spans="1:27" s="1" customFormat="1" ht="18.75" x14ac:dyDescent="0.2">
      <c r="A13" s="202" t="s">
        <v>4</v>
      </c>
      <c r="B13" s="202"/>
      <c r="C13" s="202"/>
      <c r="D13" s="202"/>
      <c r="E13" s="202"/>
      <c r="F13" s="202"/>
      <c r="G13" s="202"/>
      <c r="H13" s="202"/>
      <c r="I13" s="202"/>
      <c r="J13" s="202"/>
      <c r="K13" s="202"/>
      <c r="L13" s="202"/>
      <c r="M13" s="202"/>
      <c r="N13" s="202"/>
      <c r="O13" s="96"/>
      <c r="P13" s="96"/>
      <c r="Q13" s="96"/>
      <c r="R13" s="96"/>
      <c r="S13" s="96"/>
      <c r="T13" s="96"/>
      <c r="U13" s="96"/>
      <c r="V13" s="96"/>
      <c r="W13" s="96"/>
      <c r="X13" s="96"/>
      <c r="Y13" s="96"/>
    </row>
    <row r="14" spans="1:27" s="100" customFormat="1" ht="15.75" customHeight="1" x14ac:dyDescent="0.2">
      <c r="A14" s="225"/>
      <c r="B14" s="225"/>
      <c r="C14" s="225"/>
      <c r="D14" s="225"/>
      <c r="E14" s="225"/>
      <c r="F14" s="225"/>
      <c r="G14" s="225"/>
      <c r="H14" s="225"/>
      <c r="I14" s="225"/>
      <c r="J14" s="225"/>
      <c r="K14" s="225"/>
      <c r="L14" s="225"/>
      <c r="M14" s="225"/>
      <c r="N14" s="225"/>
      <c r="O14" s="3"/>
      <c r="P14" s="3"/>
      <c r="Q14" s="3"/>
      <c r="R14" s="3"/>
      <c r="S14" s="3"/>
      <c r="T14" s="3"/>
      <c r="U14" s="3"/>
      <c r="V14" s="3"/>
      <c r="W14" s="3"/>
      <c r="X14" s="3"/>
      <c r="Y14" s="3"/>
    </row>
    <row r="15" spans="1:27" s="101" customFormat="1" ht="15.75" x14ac:dyDescent="0.2">
      <c r="A15" s="201" t="str">
        <f>'8. Общие сведения'!$A$15</f>
        <v>Замена маслянного выключателя (МВ-10) на вакуумный (ВВЭ-10) Ф-19 к ТП-123 от РП-Шв. фабрика (включая пуско-наладочные работы)</v>
      </c>
      <c r="B15" s="201"/>
      <c r="C15" s="201"/>
      <c r="D15" s="201"/>
      <c r="E15" s="201"/>
      <c r="F15" s="201"/>
      <c r="G15" s="201"/>
      <c r="H15" s="201"/>
      <c r="I15" s="201"/>
      <c r="J15" s="201"/>
      <c r="K15" s="201"/>
      <c r="L15" s="201"/>
      <c r="M15" s="201"/>
      <c r="N15" s="201"/>
      <c r="O15" s="98"/>
      <c r="P15" s="98"/>
      <c r="Q15" s="98"/>
      <c r="R15" s="98"/>
      <c r="S15" s="98"/>
      <c r="T15" s="98"/>
      <c r="U15" s="98"/>
      <c r="V15" s="98"/>
      <c r="W15" s="98"/>
      <c r="X15" s="98"/>
      <c r="Y15" s="98"/>
    </row>
    <row r="16" spans="1:27" s="101" customFormat="1" ht="15" customHeight="1" x14ac:dyDescent="0.2">
      <c r="A16" s="202" t="s">
        <v>5</v>
      </c>
      <c r="B16" s="202"/>
      <c r="C16" s="202"/>
      <c r="D16" s="202"/>
      <c r="E16" s="202"/>
      <c r="F16" s="202"/>
      <c r="G16" s="202"/>
      <c r="H16" s="202"/>
      <c r="I16" s="202"/>
      <c r="J16" s="202"/>
      <c r="K16" s="202"/>
      <c r="L16" s="202"/>
      <c r="M16" s="202"/>
      <c r="N16" s="202"/>
      <c r="O16" s="99"/>
      <c r="P16" s="99"/>
      <c r="Q16" s="99"/>
      <c r="R16" s="99"/>
      <c r="S16" s="99"/>
      <c r="T16" s="99"/>
      <c r="U16" s="99"/>
      <c r="V16" s="99"/>
      <c r="W16" s="99"/>
      <c r="X16" s="99"/>
      <c r="Y16" s="99"/>
    </row>
    <row r="17" spans="1:25" s="101" customFormat="1" ht="15" customHeight="1" x14ac:dyDescent="0.2">
      <c r="A17" s="226"/>
      <c r="B17" s="226"/>
      <c r="C17" s="226"/>
      <c r="D17" s="226"/>
      <c r="E17" s="226"/>
      <c r="F17" s="226"/>
      <c r="G17" s="226"/>
      <c r="H17" s="226"/>
      <c r="I17" s="226"/>
      <c r="J17" s="226"/>
      <c r="K17" s="226"/>
      <c r="L17" s="226"/>
      <c r="M17" s="226"/>
      <c r="N17" s="226"/>
      <c r="O17" s="102"/>
      <c r="P17" s="102"/>
      <c r="Q17" s="102"/>
      <c r="R17" s="102"/>
      <c r="S17" s="102"/>
      <c r="T17" s="102"/>
      <c r="U17" s="102"/>
      <c r="V17" s="102"/>
    </row>
    <row r="18" spans="1:25" s="101" customFormat="1" ht="91.5" customHeight="1" x14ac:dyDescent="0.2">
      <c r="A18" s="229" t="s">
        <v>114</v>
      </c>
      <c r="B18" s="229"/>
      <c r="C18" s="229"/>
      <c r="D18" s="229"/>
      <c r="E18" s="229"/>
      <c r="F18" s="229"/>
      <c r="G18" s="229"/>
      <c r="H18" s="229"/>
      <c r="I18" s="229"/>
      <c r="J18" s="229"/>
      <c r="K18" s="229"/>
      <c r="L18" s="229"/>
      <c r="M18" s="229"/>
      <c r="N18" s="229"/>
      <c r="O18" s="103"/>
      <c r="P18" s="103"/>
      <c r="Q18" s="103"/>
      <c r="R18" s="103"/>
      <c r="S18" s="103"/>
      <c r="T18" s="103"/>
      <c r="U18" s="103"/>
      <c r="V18" s="103"/>
      <c r="W18" s="103"/>
      <c r="X18" s="103"/>
      <c r="Y18" s="103"/>
    </row>
    <row r="19" spans="1:25" s="101" customFormat="1" ht="78" customHeight="1" x14ac:dyDescent="0.2">
      <c r="A19" s="237" t="s">
        <v>7</v>
      </c>
      <c r="B19" s="237" t="s">
        <v>115</v>
      </c>
      <c r="C19" s="237" t="s">
        <v>116</v>
      </c>
      <c r="D19" s="237" t="s">
        <v>117</v>
      </c>
      <c r="E19" s="238" t="s">
        <v>118</v>
      </c>
      <c r="F19" s="239"/>
      <c r="G19" s="239"/>
      <c r="H19" s="239"/>
      <c r="I19" s="240"/>
      <c r="J19" s="238" t="s">
        <v>119</v>
      </c>
      <c r="K19" s="239"/>
      <c r="L19" s="239"/>
      <c r="M19" s="239"/>
      <c r="N19" s="240"/>
      <c r="O19" s="102"/>
      <c r="P19" s="102"/>
      <c r="Q19" s="102"/>
      <c r="R19" s="102"/>
      <c r="S19" s="102"/>
      <c r="T19" s="102"/>
      <c r="U19" s="102"/>
      <c r="V19" s="102"/>
    </row>
    <row r="20" spans="1:25" s="101" customFormat="1" ht="51" customHeight="1" x14ac:dyDescent="0.2">
      <c r="A20" s="237"/>
      <c r="B20" s="237"/>
      <c r="C20" s="237"/>
      <c r="D20" s="237"/>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SheetLayoutView="100" workbookViewId="0">
      <selection activeCell="B22" sqref="B22"/>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462</v>
      </c>
      <c r="V3" s="15"/>
    </row>
    <row r="4" spans="1:22" ht="16.5" customHeight="1" x14ac:dyDescent="0.2">
      <c r="A4" s="18"/>
      <c r="B4" s="18"/>
    </row>
    <row r="5" spans="1:22" ht="16.5" customHeight="1" x14ac:dyDescent="0.25">
      <c r="A5" s="242" t="s">
        <v>480</v>
      </c>
      <c r="B5" s="242"/>
      <c r="C5" s="242"/>
      <c r="D5" s="242"/>
      <c r="E5" s="242"/>
      <c r="F5" s="242"/>
      <c r="G5" s="242"/>
      <c r="H5" s="242"/>
      <c r="I5" s="242"/>
      <c r="J5" s="242"/>
      <c r="K5" s="242"/>
      <c r="L5" s="242"/>
      <c r="M5" s="242"/>
      <c r="N5" s="242"/>
      <c r="O5" s="242"/>
      <c r="P5" s="242"/>
      <c r="Q5" s="242"/>
      <c r="R5" s="242"/>
      <c r="S5" s="242"/>
      <c r="T5" s="242"/>
      <c r="U5" s="242"/>
      <c r="V5" s="242"/>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3" t="s">
        <v>75</v>
      </c>
      <c r="B7" s="243"/>
      <c r="C7" s="243"/>
      <c r="D7" s="243"/>
      <c r="E7" s="243"/>
      <c r="F7" s="243"/>
      <c r="G7" s="243"/>
      <c r="H7" s="243"/>
      <c r="I7" s="243"/>
      <c r="J7" s="243"/>
      <c r="K7" s="243"/>
      <c r="L7" s="243"/>
      <c r="M7" s="243"/>
      <c r="N7" s="243"/>
      <c r="O7" s="243"/>
      <c r="P7" s="243"/>
      <c r="Q7" s="243"/>
      <c r="R7" s="243"/>
      <c r="S7" s="243"/>
      <c r="T7" s="243"/>
      <c r="U7" s="243"/>
      <c r="V7" s="243"/>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4" t="str">
        <f>'1. паспорт местоположение'!A9</f>
        <v>ООО «Дальневосточная энергосетевая компания»</v>
      </c>
      <c r="B9" s="244"/>
      <c r="C9" s="244"/>
      <c r="D9" s="244"/>
      <c r="E9" s="244"/>
      <c r="F9" s="244"/>
      <c r="G9" s="244"/>
      <c r="H9" s="244"/>
      <c r="I9" s="244"/>
      <c r="J9" s="244"/>
      <c r="K9" s="244"/>
      <c r="L9" s="244"/>
      <c r="M9" s="244"/>
      <c r="N9" s="244"/>
      <c r="O9" s="244"/>
      <c r="P9" s="244"/>
      <c r="Q9" s="244"/>
      <c r="R9" s="244"/>
      <c r="S9" s="244"/>
      <c r="T9" s="244"/>
      <c r="U9" s="244"/>
      <c r="V9" s="244"/>
    </row>
    <row r="10" spans="1:22" ht="16.5" customHeight="1" x14ac:dyDescent="0.2">
      <c r="A10" s="241" t="s">
        <v>125</v>
      </c>
      <c r="B10" s="241"/>
      <c r="C10" s="241"/>
      <c r="D10" s="241"/>
      <c r="E10" s="241"/>
      <c r="F10" s="241"/>
      <c r="G10" s="241"/>
      <c r="H10" s="241"/>
      <c r="I10" s="241"/>
      <c r="J10" s="241"/>
      <c r="K10" s="241"/>
      <c r="L10" s="241"/>
      <c r="M10" s="241"/>
      <c r="N10" s="241"/>
      <c r="O10" s="241"/>
      <c r="P10" s="241"/>
      <c r="Q10" s="241"/>
      <c r="R10" s="241"/>
      <c r="S10" s="241"/>
      <c r="T10" s="241"/>
      <c r="U10" s="241"/>
      <c r="V10" s="241"/>
    </row>
    <row r="11" spans="1:22" ht="16.5" customHeight="1" x14ac:dyDescent="0.2">
      <c r="A11" s="24"/>
      <c r="B11" s="24"/>
      <c r="C11" s="24"/>
      <c r="D11" s="24"/>
      <c r="E11" s="24"/>
      <c r="F11" s="24"/>
      <c r="G11" s="24"/>
      <c r="H11" s="24"/>
      <c r="I11" s="24"/>
      <c r="J11" s="24"/>
      <c r="K11" s="24"/>
    </row>
    <row r="12" spans="1:22" ht="16.5" customHeight="1" x14ac:dyDescent="0.25">
      <c r="A12" s="245" t="str">
        <f>'1. паспорт местоположение'!A12</f>
        <v>R_ДЭСК_29</v>
      </c>
      <c r="B12" s="245"/>
      <c r="C12" s="245"/>
      <c r="D12" s="245"/>
      <c r="E12" s="245"/>
      <c r="F12" s="245"/>
      <c r="G12" s="245"/>
      <c r="H12" s="245"/>
      <c r="I12" s="245"/>
      <c r="J12" s="245"/>
      <c r="K12" s="245"/>
      <c r="L12" s="245"/>
      <c r="M12" s="245"/>
      <c r="N12" s="245"/>
      <c r="O12" s="245"/>
      <c r="P12" s="245"/>
      <c r="Q12" s="245"/>
      <c r="R12" s="245"/>
      <c r="S12" s="245"/>
      <c r="T12" s="245"/>
      <c r="U12" s="245"/>
      <c r="V12" s="245"/>
    </row>
    <row r="13" spans="1:22" ht="16.5" customHeight="1" x14ac:dyDescent="0.2">
      <c r="A13" s="241" t="s">
        <v>126</v>
      </c>
      <c r="B13" s="241"/>
      <c r="C13" s="241"/>
      <c r="D13" s="241"/>
      <c r="E13" s="241"/>
      <c r="F13" s="241"/>
      <c r="G13" s="241"/>
      <c r="H13" s="241"/>
      <c r="I13" s="241"/>
      <c r="J13" s="241"/>
      <c r="K13" s="241"/>
      <c r="L13" s="241"/>
      <c r="M13" s="241"/>
      <c r="N13" s="241"/>
      <c r="O13" s="241"/>
      <c r="P13" s="241"/>
      <c r="Q13" s="241"/>
      <c r="R13" s="241"/>
      <c r="S13" s="241"/>
      <c r="T13" s="241"/>
      <c r="U13" s="241"/>
      <c r="V13" s="241"/>
    </row>
    <row r="14" spans="1:22" ht="16.5" customHeight="1" x14ac:dyDescent="0.2">
      <c r="A14" s="24"/>
      <c r="B14" s="24"/>
      <c r="C14" s="24"/>
      <c r="D14" s="24"/>
      <c r="E14" s="24"/>
      <c r="F14" s="24"/>
      <c r="G14" s="24"/>
      <c r="H14" s="24"/>
      <c r="I14" s="24"/>
      <c r="J14" s="24"/>
      <c r="K14" s="24"/>
    </row>
    <row r="15" spans="1:22" ht="15.75" customHeight="1" x14ac:dyDescent="0.25">
      <c r="A15" s="247" t="str">
        <f>'8. Общие сведения'!$A$15</f>
        <v>Замена маслянного выключателя (МВ-10) на вакуумный (ВВЭ-10) Ф-19 к ТП-123 от РП-Шв. фабрика (включая пуско-наладочные работы)</v>
      </c>
      <c r="B15" s="247"/>
      <c r="C15" s="247"/>
      <c r="D15" s="247"/>
      <c r="E15" s="247"/>
      <c r="F15" s="247"/>
      <c r="G15" s="247"/>
      <c r="H15" s="247"/>
      <c r="I15" s="247"/>
      <c r="J15" s="247"/>
      <c r="K15" s="247"/>
      <c r="L15" s="247"/>
      <c r="M15" s="247"/>
      <c r="N15" s="247"/>
      <c r="O15" s="247"/>
      <c r="P15" s="247"/>
      <c r="Q15" s="247"/>
      <c r="R15" s="247"/>
      <c r="S15" s="247"/>
      <c r="T15" s="247"/>
      <c r="U15" s="247"/>
      <c r="V15" s="247"/>
    </row>
    <row r="16" spans="1:22" ht="16.5" customHeight="1" x14ac:dyDescent="0.2">
      <c r="A16" s="241" t="s">
        <v>127</v>
      </c>
      <c r="B16" s="241"/>
      <c r="C16" s="241"/>
      <c r="D16" s="241"/>
      <c r="E16" s="241"/>
      <c r="F16" s="241"/>
      <c r="G16" s="241"/>
      <c r="H16" s="241"/>
      <c r="I16" s="241"/>
      <c r="J16" s="241"/>
      <c r="K16" s="241"/>
      <c r="L16" s="241"/>
      <c r="M16" s="241"/>
      <c r="N16" s="241"/>
      <c r="O16" s="241"/>
      <c r="P16" s="241"/>
      <c r="Q16" s="241"/>
      <c r="R16" s="241"/>
      <c r="S16" s="241"/>
      <c r="T16" s="241"/>
      <c r="U16" s="241"/>
      <c r="V16" s="241"/>
    </row>
    <row r="17" spans="1:22" ht="16.5" customHeight="1" x14ac:dyDescent="0.2">
      <c r="A17" s="24"/>
      <c r="B17" s="24"/>
      <c r="C17" s="24"/>
      <c r="D17" s="24"/>
      <c r="E17" s="24"/>
      <c r="F17" s="24"/>
      <c r="G17" s="24"/>
      <c r="H17" s="24"/>
      <c r="I17" s="24"/>
      <c r="J17" s="24"/>
      <c r="K17" s="24"/>
    </row>
    <row r="18" spans="1:22" ht="16.5" customHeight="1" x14ac:dyDescent="0.3">
      <c r="A18" s="248" t="s">
        <v>128</v>
      </c>
      <c r="B18" s="248"/>
      <c r="C18" s="248"/>
      <c r="D18" s="248"/>
      <c r="E18" s="248"/>
      <c r="F18" s="248"/>
      <c r="G18" s="248"/>
      <c r="H18" s="248"/>
      <c r="I18" s="248"/>
      <c r="J18" s="248"/>
      <c r="K18" s="248"/>
      <c r="L18" s="248"/>
      <c r="M18" s="248"/>
      <c r="N18" s="248"/>
      <c r="O18" s="248"/>
      <c r="P18" s="248"/>
      <c r="Q18" s="248"/>
      <c r="R18" s="248"/>
      <c r="S18" s="248"/>
      <c r="T18" s="248"/>
      <c r="U18" s="248"/>
      <c r="V18" s="248"/>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87">
        <v>1.1978760100000001</v>
      </c>
      <c r="D22" s="157"/>
      <c r="E22" s="158"/>
      <c r="F22" s="158"/>
      <c r="G22" s="19"/>
      <c r="H22" s="19"/>
      <c r="I22" s="19"/>
      <c r="J22" s="19"/>
      <c r="K22" s="19"/>
    </row>
    <row r="23" spans="1:22" x14ac:dyDescent="0.2">
      <c r="A23" s="26" t="s">
        <v>132</v>
      </c>
      <c r="B23" s="188" t="s">
        <v>460</v>
      </c>
      <c r="D23" s="249"/>
      <c r="E23" s="249"/>
      <c r="F23" s="249"/>
      <c r="G23" s="159"/>
      <c r="H23" s="19"/>
      <c r="I23" s="19"/>
      <c r="J23" s="160"/>
      <c r="K23" s="19"/>
    </row>
    <row r="24" spans="1:22" x14ac:dyDescent="0.2">
      <c r="A24" s="26" t="s">
        <v>133</v>
      </c>
      <c r="B24" s="189">
        <v>20</v>
      </c>
      <c r="D24" s="249"/>
      <c r="E24" s="249"/>
      <c r="F24" s="249"/>
      <c r="G24" s="159"/>
      <c r="H24" s="19"/>
      <c r="I24" s="161"/>
      <c r="J24" s="162"/>
      <c r="K24" s="19"/>
    </row>
    <row r="25" spans="1:22" ht="12" thickBot="1" x14ac:dyDescent="0.25">
      <c r="A25" s="26" t="s">
        <v>134</v>
      </c>
      <c r="B25" s="190">
        <v>1</v>
      </c>
      <c r="D25" s="250"/>
      <c r="E25" s="250"/>
      <c r="F25" s="250"/>
      <c r="G25" s="251"/>
      <c r="H25" s="19"/>
      <c r="I25" s="19"/>
      <c r="J25" s="19"/>
      <c r="K25" s="19"/>
    </row>
    <row r="26" spans="1:22" x14ac:dyDescent="0.2">
      <c r="A26" s="29" t="s">
        <v>135</v>
      </c>
      <c r="B26" s="27" t="s">
        <v>460</v>
      </c>
      <c r="D26" s="250"/>
      <c r="E26" s="250"/>
      <c r="F26" s="250"/>
      <c r="G26" s="251"/>
      <c r="H26" s="19"/>
      <c r="I26" s="19"/>
      <c r="J26" s="19"/>
      <c r="K26" s="19"/>
    </row>
    <row r="27" spans="1:22" x14ac:dyDescent="0.2">
      <c r="A27" s="26" t="s">
        <v>136</v>
      </c>
      <c r="B27" s="27" t="s">
        <v>460</v>
      </c>
    </row>
    <row r="28" spans="1:22" x14ac:dyDescent="0.2">
      <c r="A28" s="26" t="s">
        <v>137</v>
      </c>
      <c r="B28" s="27" t="s">
        <v>460</v>
      </c>
    </row>
    <row r="29" spans="1:22" x14ac:dyDescent="0.2">
      <c r="A29" s="26" t="s">
        <v>138</v>
      </c>
      <c r="B29" s="27" t="s">
        <v>460</v>
      </c>
    </row>
    <row r="30" spans="1:22" x14ac:dyDescent="0.2">
      <c r="A30" s="26" t="s">
        <v>139</v>
      </c>
      <c r="B30" s="27" t="s">
        <v>460</v>
      </c>
    </row>
    <row r="31" spans="1:22" x14ac:dyDescent="0.2">
      <c r="A31" s="26" t="s">
        <v>140</v>
      </c>
      <c r="B31" s="27" t="s">
        <v>460</v>
      </c>
    </row>
    <row r="32" spans="1:22" x14ac:dyDescent="0.2">
      <c r="A32" s="26" t="s">
        <v>141</v>
      </c>
      <c r="B32" s="27" t="s">
        <v>460</v>
      </c>
    </row>
    <row r="33" spans="1:22" ht="12" thickBot="1" x14ac:dyDescent="0.25">
      <c r="A33" s="26" t="s">
        <v>142</v>
      </c>
      <c r="B33" s="27" t="s">
        <v>460</v>
      </c>
    </row>
    <row r="34" spans="1:22" x14ac:dyDescent="0.2">
      <c r="A34" s="29" t="s">
        <v>143</v>
      </c>
      <c r="B34" s="30"/>
    </row>
    <row r="35" spans="1:22" x14ac:dyDescent="0.2">
      <c r="A35" s="26" t="s">
        <v>144</v>
      </c>
      <c r="B35" s="27" t="s">
        <v>460</v>
      </c>
    </row>
    <row r="36" spans="1:22" x14ac:dyDescent="0.2">
      <c r="A36" s="26" t="s">
        <v>145</v>
      </c>
      <c r="B36" s="27" t="s">
        <v>460</v>
      </c>
    </row>
    <row r="37" spans="1:22" ht="12" thickBot="1" x14ac:dyDescent="0.25">
      <c r="A37" s="26" t="s">
        <v>146</v>
      </c>
      <c r="B37" s="27" t="s">
        <v>460</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460</v>
      </c>
    </row>
    <row r="43" spans="1:22" x14ac:dyDescent="0.2">
      <c r="A43" s="26" t="s">
        <v>153</v>
      </c>
      <c r="B43" s="27" t="s">
        <v>460</v>
      </c>
    </row>
    <row r="44" spans="1:22" ht="12" thickBot="1" x14ac:dyDescent="0.25">
      <c r="A44" s="31" t="s">
        <v>154</v>
      </c>
      <c r="B44" s="28" t="s">
        <v>460</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460</v>
      </c>
      <c r="C46" s="37" t="s">
        <v>460</v>
      </c>
      <c r="D46" s="37" t="s">
        <v>460</v>
      </c>
      <c r="E46" s="37" t="s">
        <v>460</v>
      </c>
      <c r="F46" s="37" t="s">
        <v>460</v>
      </c>
      <c r="G46" s="37" t="s">
        <v>460</v>
      </c>
      <c r="H46" s="37" t="s">
        <v>460</v>
      </c>
      <c r="I46" s="37" t="s">
        <v>460</v>
      </c>
      <c r="J46" s="37" t="s">
        <v>460</v>
      </c>
      <c r="K46" s="37" t="s">
        <v>460</v>
      </c>
      <c r="L46" s="37" t="s">
        <v>460</v>
      </c>
      <c r="M46" s="37" t="s">
        <v>460</v>
      </c>
      <c r="N46" s="37" t="s">
        <v>460</v>
      </c>
      <c r="O46" s="37" t="s">
        <v>460</v>
      </c>
      <c r="P46" s="37" t="s">
        <v>460</v>
      </c>
      <c r="Q46" s="37" t="s">
        <v>460</v>
      </c>
      <c r="R46" s="37" t="s">
        <v>460</v>
      </c>
      <c r="S46" s="37" t="s">
        <v>460</v>
      </c>
      <c r="T46" s="37" t="s">
        <v>460</v>
      </c>
      <c r="U46" s="37" t="s">
        <v>460</v>
      </c>
      <c r="V46" s="37" t="s">
        <v>460</v>
      </c>
    </row>
    <row r="47" spans="1:22" s="35" customFormat="1" x14ac:dyDescent="0.2">
      <c r="A47" s="36" t="s">
        <v>157</v>
      </c>
      <c r="B47" s="37" t="s">
        <v>460</v>
      </c>
      <c r="C47" s="37" t="s">
        <v>460</v>
      </c>
      <c r="D47" s="37" t="s">
        <v>460</v>
      </c>
      <c r="E47" s="37" t="s">
        <v>460</v>
      </c>
      <c r="F47" s="37" t="s">
        <v>460</v>
      </c>
      <c r="G47" s="37" t="s">
        <v>460</v>
      </c>
      <c r="H47" s="37" t="s">
        <v>460</v>
      </c>
      <c r="I47" s="37" t="s">
        <v>460</v>
      </c>
      <c r="J47" s="37" t="s">
        <v>460</v>
      </c>
      <c r="K47" s="37" t="s">
        <v>460</v>
      </c>
      <c r="L47" s="37" t="s">
        <v>460</v>
      </c>
      <c r="M47" s="37" t="s">
        <v>460</v>
      </c>
      <c r="N47" s="37" t="s">
        <v>460</v>
      </c>
      <c r="O47" s="37" t="s">
        <v>460</v>
      </c>
      <c r="P47" s="37" t="s">
        <v>460</v>
      </c>
      <c r="Q47" s="37" t="s">
        <v>460</v>
      </c>
      <c r="R47" s="37" t="s">
        <v>460</v>
      </c>
      <c r="S47" s="37" t="s">
        <v>460</v>
      </c>
      <c r="T47" s="37" t="s">
        <v>460</v>
      </c>
      <c r="U47" s="37" t="s">
        <v>460</v>
      </c>
      <c r="V47" s="37" t="s">
        <v>460</v>
      </c>
    </row>
    <row r="48" spans="1:22" s="35" customFormat="1" ht="12" thickBot="1" x14ac:dyDescent="0.25">
      <c r="A48" s="38" t="s">
        <v>158</v>
      </c>
      <c r="B48" s="37" t="s">
        <v>460</v>
      </c>
      <c r="C48" s="37" t="s">
        <v>460</v>
      </c>
      <c r="D48" s="37" t="s">
        <v>460</v>
      </c>
      <c r="E48" s="37" t="s">
        <v>460</v>
      </c>
      <c r="F48" s="37" t="s">
        <v>460</v>
      </c>
      <c r="G48" s="37" t="s">
        <v>460</v>
      </c>
      <c r="H48" s="37" t="s">
        <v>460</v>
      </c>
      <c r="I48" s="37" t="s">
        <v>460</v>
      </c>
      <c r="J48" s="37" t="s">
        <v>460</v>
      </c>
      <c r="K48" s="37" t="s">
        <v>460</v>
      </c>
      <c r="L48" s="37" t="s">
        <v>460</v>
      </c>
      <c r="M48" s="37" t="s">
        <v>460</v>
      </c>
      <c r="N48" s="37" t="s">
        <v>460</v>
      </c>
      <c r="O48" s="37" t="s">
        <v>460</v>
      </c>
      <c r="P48" s="37" t="s">
        <v>460</v>
      </c>
      <c r="Q48" s="37" t="s">
        <v>460</v>
      </c>
      <c r="R48" s="37" t="s">
        <v>460</v>
      </c>
      <c r="S48" s="37" t="s">
        <v>460</v>
      </c>
      <c r="T48" s="37" t="s">
        <v>460</v>
      </c>
      <c r="U48" s="37" t="s">
        <v>460</v>
      </c>
      <c r="V48" s="37" t="s">
        <v>460</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460</v>
      </c>
      <c r="C58" s="47" t="s">
        <v>460</v>
      </c>
      <c r="D58" s="47" t="s">
        <v>460</v>
      </c>
      <c r="E58" s="47" t="s">
        <v>460</v>
      </c>
      <c r="F58" s="47" t="s">
        <v>460</v>
      </c>
      <c r="G58" s="47" t="s">
        <v>460</v>
      </c>
      <c r="H58" s="47" t="s">
        <v>460</v>
      </c>
      <c r="I58" s="47" t="s">
        <v>460</v>
      </c>
      <c r="J58" s="47" t="s">
        <v>460</v>
      </c>
      <c r="K58" s="47" t="s">
        <v>460</v>
      </c>
      <c r="L58" s="47" t="s">
        <v>460</v>
      </c>
      <c r="M58" s="47" t="s">
        <v>460</v>
      </c>
      <c r="N58" s="47" t="s">
        <v>460</v>
      </c>
      <c r="O58" s="47" t="s">
        <v>460</v>
      </c>
      <c r="P58" s="47" t="s">
        <v>460</v>
      </c>
      <c r="Q58" s="47" t="s">
        <v>460</v>
      </c>
      <c r="R58" s="47" t="s">
        <v>460</v>
      </c>
      <c r="S58" s="47" t="s">
        <v>460</v>
      </c>
      <c r="T58" s="47" t="s">
        <v>460</v>
      </c>
      <c r="U58" s="47" t="s">
        <v>460</v>
      </c>
      <c r="V58" s="47" t="s">
        <v>460</v>
      </c>
    </row>
    <row r="59" spans="1:22" s="35" customFormat="1" x14ac:dyDescent="0.2">
      <c r="A59" s="36" t="s">
        <v>167</v>
      </c>
      <c r="B59" s="37" t="s">
        <v>460</v>
      </c>
      <c r="C59" s="37" t="s">
        <v>460</v>
      </c>
      <c r="D59" s="37" t="s">
        <v>460</v>
      </c>
      <c r="E59" s="37" t="s">
        <v>460</v>
      </c>
      <c r="F59" s="37" t="s">
        <v>460</v>
      </c>
      <c r="G59" s="37" t="s">
        <v>460</v>
      </c>
      <c r="H59" s="37" t="s">
        <v>460</v>
      </c>
      <c r="I59" s="37" t="s">
        <v>460</v>
      </c>
      <c r="J59" s="37" t="s">
        <v>460</v>
      </c>
      <c r="K59" s="37" t="s">
        <v>460</v>
      </c>
      <c r="L59" s="37" t="s">
        <v>460</v>
      </c>
      <c r="M59" s="37" t="s">
        <v>460</v>
      </c>
      <c r="N59" s="37" t="s">
        <v>460</v>
      </c>
      <c r="O59" s="37" t="s">
        <v>460</v>
      </c>
      <c r="P59" s="37" t="s">
        <v>460</v>
      </c>
      <c r="Q59" s="37" t="s">
        <v>460</v>
      </c>
      <c r="R59" s="37" t="s">
        <v>460</v>
      </c>
      <c r="S59" s="37" t="s">
        <v>460</v>
      </c>
      <c r="T59" s="37" t="s">
        <v>460</v>
      </c>
      <c r="U59" s="37" t="s">
        <v>460</v>
      </c>
      <c r="V59" s="37" t="s">
        <v>460</v>
      </c>
    </row>
    <row r="60" spans="1:22" s="35" customFormat="1" x14ac:dyDescent="0.2">
      <c r="A60" s="36" t="s">
        <v>168</v>
      </c>
      <c r="B60" s="47" t="s">
        <v>460</v>
      </c>
      <c r="C60" s="47" t="s">
        <v>460</v>
      </c>
      <c r="D60" s="47" t="s">
        <v>460</v>
      </c>
      <c r="E60" s="47" t="s">
        <v>460</v>
      </c>
      <c r="F60" s="47" t="s">
        <v>460</v>
      </c>
      <c r="G60" s="47" t="s">
        <v>460</v>
      </c>
      <c r="H60" s="47" t="s">
        <v>460</v>
      </c>
      <c r="I60" s="47" t="s">
        <v>460</v>
      </c>
      <c r="J60" s="47" t="s">
        <v>460</v>
      </c>
      <c r="K60" s="47" t="s">
        <v>460</v>
      </c>
      <c r="L60" s="47" t="s">
        <v>460</v>
      </c>
      <c r="M60" s="47" t="s">
        <v>460</v>
      </c>
      <c r="N60" s="47" t="s">
        <v>460</v>
      </c>
      <c r="O60" s="47" t="s">
        <v>460</v>
      </c>
      <c r="P60" s="47" t="s">
        <v>460</v>
      </c>
      <c r="Q60" s="47" t="s">
        <v>460</v>
      </c>
      <c r="R60" s="47" t="s">
        <v>460</v>
      </c>
      <c r="S60" s="47" t="s">
        <v>460</v>
      </c>
      <c r="T60" s="47" t="s">
        <v>460</v>
      </c>
      <c r="U60" s="47" t="s">
        <v>460</v>
      </c>
      <c r="V60" s="47" t="s">
        <v>460</v>
      </c>
    </row>
    <row r="61" spans="1:22" s="35" customFormat="1" x14ac:dyDescent="0.2">
      <c r="A61" s="36"/>
      <c r="B61" s="37" t="s">
        <v>460</v>
      </c>
      <c r="C61" s="37" t="s">
        <v>460</v>
      </c>
      <c r="D61" s="37" t="s">
        <v>460</v>
      </c>
      <c r="E61" s="37" t="s">
        <v>460</v>
      </c>
      <c r="F61" s="37" t="s">
        <v>460</v>
      </c>
      <c r="G61" s="37" t="s">
        <v>460</v>
      </c>
      <c r="H61" s="37" t="s">
        <v>460</v>
      </c>
      <c r="I61" s="37" t="s">
        <v>460</v>
      </c>
      <c r="J61" s="37" t="s">
        <v>460</v>
      </c>
      <c r="K61" s="37" t="s">
        <v>460</v>
      </c>
      <c r="L61" s="37" t="s">
        <v>460</v>
      </c>
      <c r="M61" s="37" t="s">
        <v>460</v>
      </c>
      <c r="N61" s="37" t="s">
        <v>460</v>
      </c>
      <c r="O61" s="37" t="s">
        <v>460</v>
      </c>
      <c r="P61" s="37" t="s">
        <v>460</v>
      </c>
      <c r="Q61" s="37" t="s">
        <v>460</v>
      </c>
      <c r="R61" s="37" t="s">
        <v>460</v>
      </c>
      <c r="S61" s="37" t="s">
        <v>460</v>
      </c>
      <c r="T61" s="37" t="s">
        <v>460</v>
      </c>
      <c r="U61" s="37" t="s">
        <v>460</v>
      </c>
      <c r="V61" s="37" t="s">
        <v>460</v>
      </c>
    </row>
    <row r="62" spans="1:22" s="35" customFormat="1" x14ac:dyDescent="0.2">
      <c r="A62" s="36" t="s">
        <v>143</v>
      </c>
      <c r="B62" s="47" t="s">
        <v>460</v>
      </c>
      <c r="C62" s="47" t="s">
        <v>460</v>
      </c>
      <c r="D62" s="47" t="s">
        <v>460</v>
      </c>
      <c r="E62" s="47" t="s">
        <v>460</v>
      </c>
      <c r="F62" s="47" t="s">
        <v>460</v>
      </c>
      <c r="G62" s="47" t="s">
        <v>460</v>
      </c>
      <c r="H62" s="47" t="s">
        <v>460</v>
      </c>
      <c r="I62" s="47" t="s">
        <v>460</v>
      </c>
      <c r="J62" s="47" t="s">
        <v>460</v>
      </c>
      <c r="K62" s="47" t="s">
        <v>460</v>
      </c>
      <c r="L62" s="47" t="s">
        <v>460</v>
      </c>
      <c r="M62" s="47" t="s">
        <v>460</v>
      </c>
      <c r="N62" s="47" t="s">
        <v>460</v>
      </c>
      <c r="O62" s="47" t="s">
        <v>460</v>
      </c>
      <c r="P62" s="47" t="s">
        <v>460</v>
      </c>
      <c r="Q62" s="47" t="s">
        <v>460</v>
      </c>
      <c r="R62" s="47" t="s">
        <v>460</v>
      </c>
      <c r="S62" s="47" t="s">
        <v>460</v>
      </c>
      <c r="T62" s="47" t="s">
        <v>460</v>
      </c>
      <c r="U62" s="47" t="s">
        <v>460</v>
      </c>
      <c r="V62" s="47" t="s">
        <v>460</v>
      </c>
    </row>
    <row r="63" spans="1:22" s="35" customFormat="1" x14ac:dyDescent="0.2">
      <c r="A63" s="36" t="s">
        <v>143</v>
      </c>
      <c r="B63" s="37" t="s">
        <v>460</v>
      </c>
      <c r="C63" s="37" t="s">
        <v>460</v>
      </c>
      <c r="D63" s="37" t="s">
        <v>460</v>
      </c>
      <c r="E63" s="37" t="s">
        <v>460</v>
      </c>
      <c r="F63" s="37" t="s">
        <v>460</v>
      </c>
      <c r="G63" s="37" t="s">
        <v>460</v>
      </c>
      <c r="H63" s="37" t="s">
        <v>460</v>
      </c>
      <c r="I63" s="37" t="s">
        <v>460</v>
      </c>
      <c r="J63" s="37" t="s">
        <v>460</v>
      </c>
      <c r="K63" s="37" t="s">
        <v>460</v>
      </c>
      <c r="L63" s="37" t="s">
        <v>460</v>
      </c>
      <c r="M63" s="37" t="s">
        <v>460</v>
      </c>
      <c r="N63" s="37" t="s">
        <v>460</v>
      </c>
      <c r="O63" s="37" t="s">
        <v>460</v>
      </c>
      <c r="P63" s="37" t="s">
        <v>460</v>
      </c>
      <c r="Q63" s="37" t="s">
        <v>460</v>
      </c>
      <c r="R63" s="37" t="s">
        <v>460</v>
      </c>
      <c r="S63" s="37" t="s">
        <v>460</v>
      </c>
      <c r="T63" s="37" t="s">
        <v>460</v>
      </c>
      <c r="U63" s="37" t="s">
        <v>460</v>
      </c>
      <c r="V63" s="37" t="s">
        <v>460</v>
      </c>
    </row>
    <row r="64" spans="1:22" s="35" customFormat="1" x14ac:dyDescent="0.2">
      <c r="A64" s="36" t="s">
        <v>169</v>
      </c>
      <c r="B64" s="47" t="s">
        <v>460</v>
      </c>
      <c r="C64" s="47" t="s">
        <v>460</v>
      </c>
      <c r="D64" s="47" t="s">
        <v>460</v>
      </c>
      <c r="E64" s="47" t="s">
        <v>460</v>
      </c>
      <c r="F64" s="47" t="s">
        <v>460</v>
      </c>
      <c r="G64" s="47" t="s">
        <v>460</v>
      </c>
      <c r="H64" s="47" t="s">
        <v>460</v>
      </c>
      <c r="I64" s="47" t="s">
        <v>460</v>
      </c>
      <c r="J64" s="47" t="s">
        <v>460</v>
      </c>
      <c r="K64" s="47" t="s">
        <v>460</v>
      </c>
      <c r="L64" s="47" t="s">
        <v>460</v>
      </c>
      <c r="M64" s="47" t="s">
        <v>460</v>
      </c>
      <c r="N64" s="47" t="s">
        <v>460</v>
      </c>
      <c r="O64" s="47" t="s">
        <v>460</v>
      </c>
      <c r="P64" s="47" t="s">
        <v>460</v>
      </c>
      <c r="Q64" s="47" t="s">
        <v>460</v>
      </c>
      <c r="R64" s="47" t="s">
        <v>460</v>
      </c>
      <c r="S64" s="47" t="s">
        <v>460</v>
      </c>
      <c r="T64" s="47" t="s">
        <v>460</v>
      </c>
      <c r="U64" s="47" t="s">
        <v>460</v>
      </c>
      <c r="V64" s="47" t="s">
        <v>460</v>
      </c>
    </row>
    <row r="65" spans="1:22" s="35" customFormat="1" x14ac:dyDescent="0.2">
      <c r="A65" s="36" t="s">
        <v>170</v>
      </c>
      <c r="B65" s="37" t="s">
        <v>460</v>
      </c>
      <c r="C65" s="37" t="s">
        <v>460</v>
      </c>
      <c r="D65" s="37" t="s">
        <v>460</v>
      </c>
      <c r="E65" s="37" t="s">
        <v>460</v>
      </c>
      <c r="F65" s="37" t="s">
        <v>460</v>
      </c>
      <c r="G65" s="37" t="s">
        <v>460</v>
      </c>
      <c r="H65" s="37" t="s">
        <v>460</v>
      </c>
      <c r="I65" s="37" t="s">
        <v>460</v>
      </c>
      <c r="J65" s="37" t="s">
        <v>460</v>
      </c>
      <c r="K65" s="37" t="s">
        <v>460</v>
      </c>
      <c r="L65" s="37" t="s">
        <v>460</v>
      </c>
      <c r="M65" s="37" t="s">
        <v>460</v>
      </c>
      <c r="N65" s="37" t="s">
        <v>460</v>
      </c>
      <c r="O65" s="37" t="s">
        <v>460</v>
      </c>
      <c r="P65" s="37" t="s">
        <v>460</v>
      </c>
      <c r="Q65" s="37" t="s">
        <v>460</v>
      </c>
      <c r="R65" s="37" t="s">
        <v>460</v>
      </c>
      <c r="S65" s="37" t="s">
        <v>460</v>
      </c>
      <c r="T65" s="37" t="s">
        <v>460</v>
      </c>
      <c r="U65" s="37" t="s">
        <v>460</v>
      </c>
      <c r="V65" s="37" t="s">
        <v>460</v>
      </c>
    </row>
    <row r="66" spans="1:22" s="35" customFormat="1" ht="22.35" customHeight="1" x14ac:dyDescent="0.2">
      <c r="A66" s="48" t="s">
        <v>171</v>
      </c>
      <c r="B66" s="47" t="s">
        <v>460</v>
      </c>
      <c r="C66" s="47" t="s">
        <v>460</v>
      </c>
      <c r="D66" s="47" t="s">
        <v>460</v>
      </c>
      <c r="E66" s="47" t="s">
        <v>460</v>
      </c>
      <c r="F66" s="47" t="s">
        <v>460</v>
      </c>
      <c r="G66" s="47" t="s">
        <v>460</v>
      </c>
      <c r="H66" s="47" t="s">
        <v>460</v>
      </c>
      <c r="I66" s="47" t="s">
        <v>460</v>
      </c>
      <c r="J66" s="47" t="s">
        <v>460</v>
      </c>
      <c r="K66" s="47" t="s">
        <v>460</v>
      </c>
      <c r="L66" s="47" t="s">
        <v>460</v>
      </c>
      <c r="M66" s="47" t="s">
        <v>460</v>
      </c>
      <c r="N66" s="47" t="s">
        <v>460</v>
      </c>
      <c r="O66" s="47" t="s">
        <v>460</v>
      </c>
      <c r="P66" s="47" t="s">
        <v>460</v>
      </c>
      <c r="Q66" s="47" t="s">
        <v>460</v>
      </c>
      <c r="R66" s="47" t="s">
        <v>460</v>
      </c>
      <c r="S66" s="47" t="s">
        <v>460</v>
      </c>
      <c r="T66" s="47" t="s">
        <v>460</v>
      </c>
      <c r="U66" s="47" t="s">
        <v>460</v>
      </c>
      <c r="V66" s="47" t="s">
        <v>460</v>
      </c>
    </row>
    <row r="67" spans="1:22" s="35" customFormat="1" x14ac:dyDescent="0.2">
      <c r="A67" s="36" t="s">
        <v>172</v>
      </c>
      <c r="B67" s="37" t="s">
        <v>460</v>
      </c>
      <c r="C67" s="37" t="s">
        <v>460</v>
      </c>
      <c r="D67" s="37" t="s">
        <v>460</v>
      </c>
      <c r="E67" s="37" t="s">
        <v>460</v>
      </c>
      <c r="F67" s="37" t="s">
        <v>460</v>
      </c>
      <c r="G67" s="37" t="s">
        <v>460</v>
      </c>
      <c r="H67" s="37" t="s">
        <v>460</v>
      </c>
      <c r="I67" s="37" t="s">
        <v>460</v>
      </c>
      <c r="J67" s="37" t="s">
        <v>460</v>
      </c>
      <c r="K67" s="37" t="s">
        <v>460</v>
      </c>
      <c r="L67" s="37" t="s">
        <v>460</v>
      </c>
      <c r="M67" s="37" t="s">
        <v>460</v>
      </c>
      <c r="N67" s="37" t="s">
        <v>460</v>
      </c>
      <c r="O67" s="37" t="s">
        <v>460</v>
      </c>
      <c r="P67" s="37" t="s">
        <v>460</v>
      </c>
      <c r="Q67" s="37" t="s">
        <v>460</v>
      </c>
      <c r="R67" s="37" t="s">
        <v>460</v>
      </c>
      <c r="S67" s="37" t="s">
        <v>460</v>
      </c>
      <c r="T67" s="37" t="s">
        <v>460</v>
      </c>
      <c r="U67" s="37" t="s">
        <v>460</v>
      </c>
      <c r="V67" s="37" t="s">
        <v>460</v>
      </c>
    </row>
    <row r="68" spans="1:22" s="35" customFormat="1" x14ac:dyDescent="0.2">
      <c r="A68" s="36" t="s">
        <v>173</v>
      </c>
      <c r="B68" s="47" t="s">
        <v>460</v>
      </c>
      <c r="C68" s="47" t="s">
        <v>460</v>
      </c>
      <c r="D68" s="47" t="s">
        <v>460</v>
      </c>
      <c r="E68" s="47" t="s">
        <v>460</v>
      </c>
      <c r="F68" s="47" t="s">
        <v>460</v>
      </c>
      <c r="G68" s="47" t="s">
        <v>460</v>
      </c>
      <c r="H68" s="47" t="s">
        <v>460</v>
      </c>
      <c r="I68" s="47" t="s">
        <v>460</v>
      </c>
      <c r="J68" s="47" t="s">
        <v>460</v>
      </c>
      <c r="K68" s="47" t="s">
        <v>460</v>
      </c>
      <c r="L68" s="47" t="s">
        <v>460</v>
      </c>
      <c r="M68" s="47" t="s">
        <v>460</v>
      </c>
      <c r="N68" s="47" t="s">
        <v>460</v>
      </c>
      <c r="O68" s="47" t="s">
        <v>460</v>
      </c>
      <c r="P68" s="47" t="s">
        <v>460</v>
      </c>
      <c r="Q68" s="47" t="s">
        <v>460</v>
      </c>
      <c r="R68" s="47" t="s">
        <v>460</v>
      </c>
      <c r="S68" s="47" t="s">
        <v>460</v>
      </c>
      <c r="T68" s="47" t="s">
        <v>460</v>
      </c>
      <c r="U68" s="47" t="s">
        <v>460</v>
      </c>
      <c r="V68" s="47" t="s">
        <v>460</v>
      </c>
    </row>
    <row r="69" spans="1:22" s="35" customFormat="1" ht="22.35" customHeight="1" x14ac:dyDescent="0.2">
      <c r="A69" s="48" t="s">
        <v>174</v>
      </c>
      <c r="B69" s="37" t="s">
        <v>460</v>
      </c>
      <c r="C69" s="37" t="s">
        <v>460</v>
      </c>
      <c r="D69" s="37" t="s">
        <v>460</v>
      </c>
      <c r="E69" s="37" t="s">
        <v>460</v>
      </c>
      <c r="F69" s="37" t="s">
        <v>460</v>
      </c>
      <c r="G69" s="37" t="s">
        <v>460</v>
      </c>
      <c r="H69" s="37" t="s">
        <v>460</v>
      </c>
      <c r="I69" s="37" t="s">
        <v>460</v>
      </c>
      <c r="J69" s="37" t="s">
        <v>460</v>
      </c>
      <c r="K69" s="37" t="s">
        <v>460</v>
      </c>
      <c r="L69" s="37" t="s">
        <v>460</v>
      </c>
      <c r="M69" s="37" t="s">
        <v>460</v>
      </c>
      <c r="N69" s="37" t="s">
        <v>460</v>
      </c>
      <c r="O69" s="37" t="s">
        <v>460</v>
      </c>
      <c r="P69" s="37" t="s">
        <v>460</v>
      </c>
      <c r="Q69" s="37" t="s">
        <v>460</v>
      </c>
      <c r="R69" s="37" t="s">
        <v>460</v>
      </c>
      <c r="S69" s="37" t="s">
        <v>460</v>
      </c>
      <c r="T69" s="37" t="s">
        <v>460</v>
      </c>
      <c r="U69" s="37" t="s">
        <v>460</v>
      </c>
      <c r="V69" s="37" t="s">
        <v>460</v>
      </c>
    </row>
    <row r="70" spans="1:22" s="35" customFormat="1" x14ac:dyDescent="0.2">
      <c r="A70" s="36" t="s">
        <v>175</v>
      </c>
      <c r="B70" s="47" t="s">
        <v>460</v>
      </c>
      <c r="C70" s="47" t="s">
        <v>460</v>
      </c>
      <c r="D70" s="47" t="s">
        <v>460</v>
      </c>
      <c r="E70" s="47" t="s">
        <v>460</v>
      </c>
      <c r="F70" s="47" t="s">
        <v>460</v>
      </c>
      <c r="G70" s="47" t="s">
        <v>460</v>
      </c>
      <c r="H70" s="47" t="s">
        <v>460</v>
      </c>
      <c r="I70" s="47" t="s">
        <v>460</v>
      </c>
      <c r="J70" s="47" t="s">
        <v>460</v>
      </c>
      <c r="K70" s="47" t="s">
        <v>460</v>
      </c>
      <c r="L70" s="47" t="s">
        <v>460</v>
      </c>
      <c r="M70" s="47" t="s">
        <v>460</v>
      </c>
      <c r="N70" s="47" t="s">
        <v>460</v>
      </c>
      <c r="O70" s="47" t="s">
        <v>460</v>
      </c>
      <c r="P70" s="47" t="s">
        <v>460</v>
      </c>
      <c r="Q70" s="47" t="s">
        <v>460</v>
      </c>
      <c r="R70" s="47" t="s">
        <v>460</v>
      </c>
      <c r="S70" s="47" t="s">
        <v>460</v>
      </c>
      <c r="T70" s="47" t="s">
        <v>460</v>
      </c>
      <c r="U70" s="47" t="s">
        <v>460</v>
      </c>
      <c r="V70" s="47" t="s">
        <v>460</v>
      </c>
    </row>
    <row r="71" spans="1:22" s="35" customFormat="1" x14ac:dyDescent="0.2">
      <c r="A71" s="41" t="s">
        <v>176</v>
      </c>
      <c r="B71" s="37" t="s">
        <v>460</v>
      </c>
      <c r="C71" s="37" t="s">
        <v>460</v>
      </c>
      <c r="D71" s="37" t="s">
        <v>460</v>
      </c>
      <c r="E71" s="37" t="s">
        <v>460</v>
      </c>
      <c r="F71" s="37" t="s">
        <v>460</v>
      </c>
      <c r="G71" s="37" t="s">
        <v>460</v>
      </c>
      <c r="H71" s="37" t="s">
        <v>460</v>
      </c>
      <c r="I71" s="37" t="s">
        <v>460</v>
      </c>
      <c r="J71" s="37" t="s">
        <v>460</v>
      </c>
      <c r="K71" s="37" t="s">
        <v>460</v>
      </c>
      <c r="L71" s="37" t="s">
        <v>460</v>
      </c>
      <c r="M71" s="37" t="s">
        <v>460</v>
      </c>
      <c r="N71" s="37" t="s">
        <v>460</v>
      </c>
      <c r="O71" s="37" t="s">
        <v>460</v>
      </c>
      <c r="P71" s="37" t="s">
        <v>460</v>
      </c>
      <c r="Q71" s="37" t="s">
        <v>460</v>
      </c>
      <c r="R71" s="37" t="s">
        <v>460</v>
      </c>
      <c r="S71" s="37" t="s">
        <v>460</v>
      </c>
      <c r="T71" s="37" t="s">
        <v>460</v>
      </c>
      <c r="U71" s="37" t="s">
        <v>460</v>
      </c>
      <c r="V71" s="37" t="s">
        <v>460</v>
      </c>
    </row>
    <row r="72" spans="1:22" s="35" customFormat="1" x14ac:dyDescent="0.2">
      <c r="A72" s="36" t="s">
        <v>142</v>
      </c>
      <c r="B72" s="47" t="s">
        <v>460</v>
      </c>
      <c r="C72" s="47" t="s">
        <v>460</v>
      </c>
      <c r="D72" s="47" t="s">
        <v>460</v>
      </c>
      <c r="E72" s="47" t="s">
        <v>460</v>
      </c>
      <c r="F72" s="47" t="s">
        <v>460</v>
      </c>
      <c r="G72" s="47" t="s">
        <v>460</v>
      </c>
      <c r="H72" s="47" t="s">
        <v>460</v>
      </c>
      <c r="I72" s="47" t="s">
        <v>460</v>
      </c>
      <c r="J72" s="47" t="s">
        <v>460</v>
      </c>
      <c r="K72" s="47" t="s">
        <v>460</v>
      </c>
      <c r="L72" s="47" t="s">
        <v>460</v>
      </c>
      <c r="M72" s="47" t="s">
        <v>460</v>
      </c>
      <c r="N72" s="47" t="s">
        <v>460</v>
      </c>
      <c r="O72" s="47" t="s">
        <v>460</v>
      </c>
      <c r="P72" s="47" t="s">
        <v>460</v>
      </c>
      <c r="Q72" s="47" t="s">
        <v>460</v>
      </c>
      <c r="R72" s="47" t="s">
        <v>460</v>
      </c>
      <c r="S72" s="47" t="s">
        <v>460</v>
      </c>
      <c r="T72" s="47" t="s">
        <v>460</v>
      </c>
      <c r="U72" s="47" t="s">
        <v>460</v>
      </c>
      <c r="V72" s="47" t="s">
        <v>460</v>
      </c>
    </row>
    <row r="73" spans="1:22" s="35" customFormat="1" ht="12" thickBot="1" x14ac:dyDescent="0.25">
      <c r="A73" s="38" t="s">
        <v>177</v>
      </c>
      <c r="B73" s="49" t="s">
        <v>460</v>
      </c>
      <c r="C73" s="49" t="s">
        <v>460</v>
      </c>
      <c r="D73" s="49" t="s">
        <v>460</v>
      </c>
      <c r="E73" s="49" t="s">
        <v>460</v>
      </c>
      <c r="F73" s="49" t="s">
        <v>460</v>
      </c>
      <c r="G73" s="49" t="s">
        <v>460</v>
      </c>
      <c r="H73" s="49" t="s">
        <v>460</v>
      </c>
      <c r="I73" s="49" t="s">
        <v>460</v>
      </c>
      <c r="J73" s="49" t="s">
        <v>460</v>
      </c>
      <c r="K73" s="49" t="s">
        <v>460</v>
      </c>
      <c r="L73" s="49" t="s">
        <v>460</v>
      </c>
      <c r="M73" s="49" t="s">
        <v>460</v>
      </c>
      <c r="N73" s="49" t="s">
        <v>460</v>
      </c>
      <c r="O73" s="49" t="s">
        <v>460</v>
      </c>
      <c r="P73" s="49" t="s">
        <v>460</v>
      </c>
      <c r="Q73" s="49" t="s">
        <v>460</v>
      </c>
      <c r="R73" s="49" t="s">
        <v>460</v>
      </c>
      <c r="S73" s="49" t="s">
        <v>460</v>
      </c>
      <c r="T73" s="49" t="s">
        <v>460</v>
      </c>
      <c r="U73" s="49" t="s">
        <v>460</v>
      </c>
      <c r="V73" s="49" t="s">
        <v>460</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460</v>
      </c>
      <c r="C76" s="47" t="s">
        <v>460</v>
      </c>
      <c r="D76" s="47" t="s">
        <v>460</v>
      </c>
      <c r="E76" s="47" t="s">
        <v>460</v>
      </c>
      <c r="F76" s="47" t="s">
        <v>460</v>
      </c>
      <c r="G76" s="47" t="s">
        <v>460</v>
      </c>
      <c r="H76" s="47" t="s">
        <v>460</v>
      </c>
      <c r="I76" s="47" t="s">
        <v>460</v>
      </c>
      <c r="J76" s="47" t="s">
        <v>460</v>
      </c>
      <c r="K76" s="47" t="s">
        <v>460</v>
      </c>
      <c r="L76" s="47" t="s">
        <v>460</v>
      </c>
      <c r="M76" s="47" t="s">
        <v>460</v>
      </c>
      <c r="N76" s="47" t="s">
        <v>460</v>
      </c>
      <c r="O76" s="47" t="s">
        <v>460</v>
      </c>
      <c r="P76" s="47" t="s">
        <v>460</v>
      </c>
      <c r="Q76" s="47" t="s">
        <v>460</v>
      </c>
      <c r="R76" s="47" t="s">
        <v>460</v>
      </c>
      <c r="S76" s="47" t="s">
        <v>460</v>
      </c>
      <c r="T76" s="47" t="s">
        <v>460</v>
      </c>
      <c r="U76" s="47" t="s">
        <v>460</v>
      </c>
      <c r="V76" s="47" t="s">
        <v>460</v>
      </c>
    </row>
    <row r="77" spans="1:22" s="35" customFormat="1" x14ac:dyDescent="0.2">
      <c r="A77" s="36" t="s">
        <v>172</v>
      </c>
      <c r="B77" s="37" t="s">
        <v>460</v>
      </c>
      <c r="C77" s="37" t="s">
        <v>460</v>
      </c>
      <c r="D77" s="37" t="s">
        <v>460</v>
      </c>
      <c r="E77" s="37" t="s">
        <v>460</v>
      </c>
      <c r="F77" s="37" t="s">
        <v>460</v>
      </c>
      <c r="G77" s="37" t="s">
        <v>460</v>
      </c>
      <c r="H77" s="37" t="s">
        <v>460</v>
      </c>
      <c r="I77" s="37" t="s">
        <v>460</v>
      </c>
      <c r="J77" s="37" t="s">
        <v>460</v>
      </c>
      <c r="K77" s="37" t="s">
        <v>460</v>
      </c>
      <c r="L77" s="37" t="s">
        <v>460</v>
      </c>
      <c r="M77" s="37" t="s">
        <v>460</v>
      </c>
      <c r="N77" s="37" t="s">
        <v>460</v>
      </c>
      <c r="O77" s="37" t="s">
        <v>460</v>
      </c>
      <c r="P77" s="37" t="s">
        <v>460</v>
      </c>
      <c r="Q77" s="37" t="s">
        <v>460</v>
      </c>
      <c r="R77" s="37" t="s">
        <v>460</v>
      </c>
      <c r="S77" s="37" t="s">
        <v>460</v>
      </c>
      <c r="T77" s="37" t="s">
        <v>460</v>
      </c>
      <c r="U77" s="37" t="s">
        <v>460</v>
      </c>
      <c r="V77" s="37" t="s">
        <v>460</v>
      </c>
    </row>
    <row r="78" spans="1:22" s="35" customFormat="1" x14ac:dyDescent="0.2">
      <c r="A78" s="36" t="s">
        <v>175</v>
      </c>
      <c r="B78" s="37" t="s">
        <v>460</v>
      </c>
      <c r="C78" s="37" t="s">
        <v>460</v>
      </c>
      <c r="D78" s="37" t="s">
        <v>460</v>
      </c>
      <c r="E78" s="37" t="s">
        <v>460</v>
      </c>
      <c r="F78" s="37" t="s">
        <v>460</v>
      </c>
      <c r="G78" s="37" t="s">
        <v>460</v>
      </c>
      <c r="H78" s="37" t="s">
        <v>460</v>
      </c>
      <c r="I78" s="37" t="s">
        <v>460</v>
      </c>
      <c r="J78" s="37" t="s">
        <v>460</v>
      </c>
      <c r="K78" s="37" t="s">
        <v>460</v>
      </c>
      <c r="L78" s="37" t="s">
        <v>460</v>
      </c>
      <c r="M78" s="37" t="s">
        <v>460</v>
      </c>
      <c r="N78" s="37" t="s">
        <v>460</v>
      </c>
      <c r="O78" s="37" t="s">
        <v>460</v>
      </c>
      <c r="P78" s="37" t="s">
        <v>460</v>
      </c>
      <c r="Q78" s="37" t="s">
        <v>460</v>
      </c>
      <c r="R78" s="37" t="s">
        <v>460</v>
      </c>
      <c r="S78" s="37" t="s">
        <v>460</v>
      </c>
      <c r="T78" s="37" t="s">
        <v>460</v>
      </c>
      <c r="U78" s="37" t="s">
        <v>460</v>
      </c>
      <c r="V78" s="37" t="s">
        <v>460</v>
      </c>
    </row>
    <row r="79" spans="1:22" s="35" customFormat="1" x14ac:dyDescent="0.2">
      <c r="A79" s="36" t="s">
        <v>142</v>
      </c>
      <c r="B79" s="37" t="s">
        <v>460</v>
      </c>
      <c r="C79" s="37" t="s">
        <v>460</v>
      </c>
      <c r="D79" s="37" t="s">
        <v>460</v>
      </c>
      <c r="E79" s="37" t="s">
        <v>460</v>
      </c>
      <c r="F79" s="37" t="s">
        <v>460</v>
      </c>
      <c r="G79" s="37" t="s">
        <v>460</v>
      </c>
      <c r="H79" s="37" t="s">
        <v>460</v>
      </c>
      <c r="I79" s="37" t="s">
        <v>460</v>
      </c>
      <c r="J79" s="37" t="s">
        <v>460</v>
      </c>
      <c r="K79" s="37" t="s">
        <v>460</v>
      </c>
      <c r="L79" s="37" t="s">
        <v>460</v>
      </c>
      <c r="M79" s="37" t="s">
        <v>460</v>
      </c>
      <c r="N79" s="37" t="s">
        <v>460</v>
      </c>
      <c r="O79" s="37" t="s">
        <v>460</v>
      </c>
      <c r="P79" s="37" t="s">
        <v>460</v>
      </c>
      <c r="Q79" s="37" t="s">
        <v>460</v>
      </c>
      <c r="R79" s="37" t="s">
        <v>460</v>
      </c>
      <c r="S79" s="37" t="s">
        <v>460</v>
      </c>
      <c r="T79" s="37" t="s">
        <v>460</v>
      </c>
      <c r="U79" s="37" t="s">
        <v>460</v>
      </c>
      <c r="V79" s="37" t="s">
        <v>460</v>
      </c>
    </row>
    <row r="80" spans="1:22" s="35" customFormat="1" x14ac:dyDescent="0.2">
      <c r="A80" s="36" t="s">
        <v>179</v>
      </c>
      <c r="B80" s="37" t="s">
        <v>460</v>
      </c>
      <c r="C80" s="37" t="s">
        <v>460</v>
      </c>
      <c r="D80" s="37" t="s">
        <v>460</v>
      </c>
      <c r="E80" s="37" t="s">
        <v>460</v>
      </c>
      <c r="F80" s="37" t="s">
        <v>460</v>
      </c>
      <c r="G80" s="37" t="s">
        <v>460</v>
      </c>
      <c r="H80" s="37" t="s">
        <v>460</v>
      </c>
      <c r="I80" s="37" t="s">
        <v>460</v>
      </c>
      <c r="J80" s="37" t="s">
        <v>460</v>
      </c>
      <c r="K80" s="37" t="s">
        <v>460</v>
      </c>
      <c r="L80" s="37" t="s">
        <v>460</v>
      </c>
      <c r="M80" s="37" t="s">
        <v>460</v>
      </c>
      <c r="N80" s="37" t="s">
        <v>460</v>
      </c>
      <c r="O80" s="37" t="s">
        <v>460</v>
      </c>
      <c r="P80" s="37" t="s">
        <v>460</v>
      </c>
      <c r="Q80" s="37" t="s">
        <v>460</v>
      </c>
      <c r="R80" s="37" t="s">
        <v>460</v>
      </c>
      <c r="S80" s="37" t="s">
        <v>460</v>
      </c>
      <c r="T80" s="37" t="s">
        <v>460</v>
      </c>
      <c r="U80" s="37" t="s">
        <v>460</v>
      </c>
      <c r="V80" s="37" t="s">
        <v>460</v>
      </c>
    </row>
    <row r="81" spans="1:22" s="35" customFormat="1" x14ac:dyDescent="0.2">
      <c r="A81" s="36" t="s">
        <v>180</v>
      </c>
      <c r="B81" s="37" t="s">
        <v>460</v>
      </c>
      <c r="C81" s="37" t="s">
        <v>460</v>
      </c>
      <c r="D81" s="37" t="s">
        <v>460</v>
      </c>
      <c r="E81" s="37" t="s">
        <v>460</v>
      </c>
      <c r="F81" s="37" t="s">
        <v>460</v>
      </c>
      <c r="G81" s="37" t="s">
        <v>460</v>
      </c>
      <c r="H81" s="37" t="s">
        <v>460</v>
      </c>
      <c r="I81" s="37" t="s">
        <v>460</v>
      </c>
      <c r="J81" s="37" t="s">
        <v>460</v>
      </c>
      <c r="K81" s="37" t="s">
        <v>460</v>
      </c>
      <c r="L81" s="37" t="s">
        <v>460</v>
      </c>
      <c r="M81" s="37" t="s">
        <v>460</v>
      </c>
      <c r="N81" s="37" t="s">
        <v>460</v>
      </c>
      <c r="O81" s="37" t="s">
        <v>460</v>
      </c>
      <c r="P81" s="37" t="s">
        <v>460</v>
      </c>
      <c r="Q81" s="37" t="s">
        <v>460</v>
      </c>
      <c r="R81" s="37" t="s">
        <v>460</v>
      </c>
      <c r="S81" s="37" t="s">
        <v>460</v>
      </c>
      <c r="T81" s="37" t="s">
        <v>460</v>
      </c>
      <c r="U81" s="37" t="s">
        <v>460</v>
      </c>
      <c r="V81" s="37" t="s">
        <v>460</v>
      </c>
    </row>
    <row r="82" spans="1:22" s="35" customFormat="1" x14ac:dyDescent="0.2">
      <c r="A82" s="36" t="s">
        <v>181</v>
      </c>
      <c r="B82" s="37" t="s">
        <v>460</v>
      </c>
      <c r="C82" s="37" t="s">
        <v>460</v>
      </c>
      <c r="D82" s="37" t="s">
        <v>460</v>
      </c>
      <c r="E82" s="37" t="s">
        <v>460</v>
      </c>
      <c r="F82" s="37" t="s">
        <v>460</v>
      </c>
      <c r="G82" s="37" t="s">
        <v>460</v>
      </c>
      <c r="H82" s="37" t="s">
        <v>460</v>
      </c>
      <c r="I82" s="37" t="s">
        <v>460</v>
      </c>
      <c r="J82" s="37" t="s">
        <v>460</v>
      </c>
      <c r="K82" s="37" t="s">
        <v>460</v>
      </c>
      <c r="L82" s="37" t="s">
        <v>460</v>
      </c>
      <c r="M82" s="37" t="s">
        <v>460</v>
      </c>
      <c r="N82" s="37" t="s">
        <v>460</v>
      </c>
      <c r="O82" s="37" t="s">
        <v>460</v>
      </c>
      <c r="P82" s="37" t="s">
        <v>460</v>
      </c>
      <c r="Q82" s="37" t="s">
        <v>460</v>
      </c>
      <c r="R82" s="37" t="s">
        <v>460</v>
      </c>
      <c r="S82" s="37" t="s">
        <v>460</v>
      </c>
      <c r="T82" s="37" t="s">
        <v>460</v>
      </c>
      <c r="U82" s="37" t="s">
        <v>460</v>
      </c>
      <c r="V82" s="37" t="s">
        <v>460</v>
      </c>
    </row>
    <row r="83" spans="1:22" s="35" customFormat="1" x14ac:dyDescent="0.2">
      <c r="A83" s="36" t="s">
        <v>182</v>
      </c>
      <c r="B83" s="37" t="s">
        <v>460</v>
      </c>
      <c r="C83" s="37" t="s">
        <v>460</v>
      </c>
      <c r="D83" s="37" t="s">
        <v>460</v>
      </c>
      <c r="E83" s="37" t="s">
        <v>460</v>
      </c>
      <c r="F83" s="37" t="s">
        <v>460</v>
      </c>
      <c r="G83" s="37" t="s">
        <v>460</v>
      </c>
      <c r="H83" s="37" t="s">
        <v>460</v>
      </c>
      <c r="I83" s="37" t="s">
        <v>460</v>
      </c>
      <c r="J83" s="37" t="s">
        <v>460</v>
      </c>
      <c r="K83" s="37" t="s">
        <v>460</v>
      </c>
      <c r="L83" s="37" t="s">
        <v>460</v>
      </c>
      <c r="M83" s="37" t="s">
        <v>460</v>
      </c>
      <c r="N83" s="37" t="s">
        <v>460</v>
      </c>
      <c r="O83" s="37" t="s">
        <v>460</v>
      </c>
      <c r="P83" s="37" t="s">
        <v>460</v>
      </c>
      <c r="Q83" s="37" t="s">
        <v>460</v>
      </c>
      <c r="R83" s="37" t="s">
        <v>460</v>
      </c>
      <c r="S83" s="37" t="s">
        <v>460</v>
      </c>
      <c r="T83" s="37" t="s">
        <v>460</v>
      </c>
      <c r="U83" s="37" t="s">
        <v>460</v>
      </c>
      <c r="V83" s="37" t="s">
        <v>460</v>
      </c>
    </row>
    <row r="84" spans="1:22" s="35" customFormat="1" x14ac:dyDescent="0.2">
      <c r="A84" s="41" t="s">
        <v>183</v>
      </c>
      <c r="B84" s="47" t="s">
        <v>460</v>
      </c>
      <c r="C84" s="47" t="s">
        <v>460</v>
      </c>
      <c r="D84" s="47" t="s">
        <v>460</v>
      </c>
      <c r="E84" s="47" t="s">
        <v>460</v>
      </c>
      <c r="F84" s="47" t="s">
        <v>460</v>
      </c>
      <c r="G84" s="47" t="s">
        <v>460</v>
      </c>
      <c r="H84" s="47" t="s">
        <v>460</v>
      </c>
      <c r="I84" s="47" t="s">
        <v>460</v>
      </c>
      <c r="J84" s="47" t="s">
        <v>460</v>
      </c>
      <c r="K84" s="47" t="s">
        <v>460</v>
      </c>
      <c r="L84" s="47" t="s">
        <v>460</v>
      </c>
      <c r="M84" s="47" t="s">
        <v>460</v>
      </c>
      <c r="N84" s="47" t="s">
        <v>460</v>
      </c>
      <c r="O84" s="47" t="s">
        <v>460</v>
      </c>
      <c r="P84" s="47" t="s">
        <v>460</v>
      </c>
      <c r="Q84" s="47" t="s">
        <v>460</v>
      </c>
      <c r="R84" s="47" t="s">
        <v>460</v>
      </c>
      <c r="S84" s="47" t="s">
        <v>460</v>
      </c>
      <c r="T84" s="47" t="s">
        <v>460</v>
      </c>
      <c r="U84" s="47" t="s">
        <v>460</v>
      </c>
      <c r="V84" s="47" t="s">
        <v>460</v>
      </c>
    </row>
    <row r="85" spans="1:22" s="35" customFormat="1" x14ac:dyDescent="0.2">
      <c r="A85" s="41" t="s">
        <v>184</v>
      </c>
      <c r="B85" s="47" t="s">
        <v>460</v>
      </c>
      <c r="C85" s="47" t="s">
        <v>460</v>
      </c>
      <c r="D85" s="47" t="s">
        <v>460</v>
      </c>
      <c r="E85" s="47" t="s">
        <v>460</v>
      </c>
      <c r="F85" s="47" t="s">
        <v>460</v>
      </c>
      <c r="G85" s="47" t="s">
        <v>460</v>
      </c>
      <c r="H85" s="47" t="s">
        <v>460</v>
      </c>
      <c r="I85" s="47" t="s">
        <v>460</v>
      </c>
      <c r="J85" s="47" t="s">
        <v>460</v>
      </c>
      <c r="K85" s="47" t="s">
        <v>460</v>
      </c>
      <c r="L85" s="47" t="s">
        <v>460</v>
      </c>
      <c r="M85" s="47" t="s">
        <v>460</v>
      </c>
      <c r="N85" s="47" t="s">
        <v>460</v>
      </c>
      <c r="O85" s="47" t="s">
        <v>460</v>
      </c>
      <c r="P85" s="47" t="s">
        <v>460</v>
      </c>
      <c r="Q85" s="47" t="s">
        <v>460</v>
      </c>
      <c r="R85" s="47" t="s">
        <v>460</v>
      </c>
      <c r="S85" s="47" t="s">
        <v>460</v>
      </c>
      <c r="T85" s="47" t="s">
        <v>460</v>
      </c>
      <c r="U85" s="47" t="s">
        <v>460</v>
      </c>
      <c r="V85" s="47" t="s">
        <v>460</v>
      </c>
    </row>
    <row r="86" spans="1:22" s="35" customFormat="1" x14ac:dyDescent="0.2">
      <c r="A86" s="36" t="s">
        <v>185</v>
      </c>
      <c r="B86" s="37" t="s">
        <v>460</v>
      </c>
      <c r="C86" s="37" t="s">
        <v>460</v>
      </c>
      <c r="D86" s="37" t="s">
        <v>460</v>
      </c>
      <c r="E86" s="37" t="s">
        <v>460</v>
      </c>
      <c r="F86" s="37" t="s">
        <v>460</v>
      </c>
      <c r="G86" s="37" t="s">
        <v>460</v>
      </c>
      <c r="H86" s="37" t="s">
        <v>460</v>
      </c>
      <c r="I86" s="37" t="s">
        <v>460</v>
      </c>
      <c r="J86" s="37" t="s">
        <v>460</v>
      </c>
      <c r="K86" s="37" t="s">
        <v>460</v>
      </c>
      <c r="L86" s="37" t="s">
        <v>460</v>
      </c>
      <c r="M86" s="37" t="s">
        <v>460</v>
      </c>
      <c r="N86" s="37" t="s">
        <v>460</v>
      </c>
      <c r="O86" s="37" t="s">
        <v>460</v>
      </c>
      <c r="P86" s="37" t="s">
        <v>460</v>
      </c>
      <c r="Q86" s="37" t="s">
        <v>460</v>
      </c>
      <c r="R86" s="37" t="s">
        <v>460</v>
      </c>
      <c r="S86" s="37" t="s">
        <v>460</v>
      </c>
      <c r="T86" s="37" t="s">
        <v>460</v>
      </c>
      <c r="U86" s="37" t="s">
        <v>460</v>
      </c>
      <c r="V86" s="37" t="s">
        <v>460</v>
      </c>
    </row>
    <row r="87" spans="1:22" s="35" customFormat="1" ht="22.35" customHeight="1" x14ac:dyDescent="0.2">
      <c r="A87" s="48" t="s">
        <v>186</v>
      </c>
      <c r="B87" s="47" t="s">
        <v>460</v>
      </c>
      <c r="C87" s="47" t="s">
        <v>460</v>
      </c>
      <c r="D87" s="47" t="s">
        <v>460</v>
      </c>
      <c r="E87" s="47" t="s">
        <v>460</v>
      </c>
      <c r="F87" s="47" t="s">
        <v>460</v>
      </c>
      <c r="G87" s="47" t="s">
        <v>460</v>
      </c>
      <c r="H87" s="47" t="s">
        <v>460</v>
      </c>
      <c r="I87" s="47" t="s">
        <v>460</v>
      </c>
      <c r="J87" s="47" t="s">
        <v>460</v>
      </c>
      <c r="K87" s="47" t="s">
        <v>460</v>
      </c>
      <c r="L87" s="47" t="s">
        <v>460</v>
      </c>
      <c r="M87" s="47" t="s">
        <v>460</v>
      </c>
      <c r="N87" s="47" t="s">
        <v>460</v>
      </c>
      <c r="O87" s="47" t="s">
        <v>460</v>
      </c>
      <c r="P87" s="47" t="s">
        <v>460</v>
      </c>
      <c r="Q87" s="47" t="s">
        <v>460</v>
      </c>
      <c r="R87" s="47" t="s">
        <v>460</v>
      </c>
      <c r="S87" s="47" t="s">
        <v>460</v>
      </c>
      <c r="T87" s="47" t="s">
        <v>460</v>
      </c>
      <c r="U87" s="47" t="s">
        <v>460</v>
      </c>
      <c r="V87" s="47" t="s">
        <v>460</v>
      </c>
    </row>
    <row r="88" spans="1:22" s="35" customFormat="1" x14ac:dyDescent="0.2">
      <c r="A88" s="41" t="s">
        <v>187</v>
      </c>
      <c r="B88" s="47" t="s">
        <v>460</v>
      </c>
      <c r="C88" s="47" t="s">
        <v>460</v>
      </c>
      <c r="D88" s="47" t="s">
        <v>460</v>
      </c>
      <c r="E88" s="47" t="s">
        <v>460</v>
      </c>
      <c r="F88" s="47" t="s">
        <v>460</v>
      </c>
      <c r="G88" s="47" t="s">
        <v>460</v>
      </c>
      <c r="H88" s="47" t="s">
        <v>460</v>
      </c>
      <c r="I88" s="47" t="s">
        <v>460</v>
      </c>
      <c r="J88" s="47" t="s">
        <v>460</v>
      </c>
      <c r="K88" s="47" t="s">
        <v>460</v>
      </c>
      <c r="L88" s="47" t="s">
        <v>460</v>
      </c>
      <c r="M88" s="47" t="s">
        <v>460</v>
      </c>
      <c r="N88" s="47" t="s">
        <v>460</v>
      </c>
      <c r="O88" s="47" t="s">
        <v>460</v>
      </c>
      <c r="P88" s="47" t="s">
        <v>460</v>
      </c>
      <c r="Q88" s="47" t="s">
        <v>460</v>
      </c>
      <c r="R88" s="47" t="s">
        <v>460</v>
      </c>
      <c r="S88" s="47" t="s">
        <v>460</v>
      </c>
      <c r="T88" s="47" t="s">
        <v>460</v>
      </c>
      <c r="U88" s="47" t="s">
        <v>460</v>
      </c>
      <c r="V88" s="47" t="s">
        <v>460</v>
      </c>
    </row>
    <row r="89" spans="1:22" s="35" customFormat="1" x14ac:dyDescent="0.2">
      <c r="A89" s="41" t="s">
        <v>188</v>
      </c>
      <c r="B89" s="47" t="s">
        <v>460</v>
      </c>
      <c r="C89" s="47" t="s">
        <v>460</v>
      </c>
      <c r="D89" s="47" t="s">
        <v>460</v>
      </c>
      <c r="E89" s="47" t="s">
        <v>460</v>
      </c>
      <c r="F89" s="47" t="s">
        <v>460</v>
      </c>
      <c r="G89" s="47" t="s">
        <v>460</v>
      </c>
      <c r="H89" s="47" t="s">
        <v>460</v>
      </c>
      <c r="I89" s="47" t="s">
        <v>460</v>
      </c>
      <c r="J89" s="47" t="s">
        <v>460</v>
      </c>
      <c r="K89" s="47" t="s">
        <v>460</v>
      </c>
      <c r="L89" s="47" t="s">
        <v>460</v>
      </c>
      <c r="M89" s="47" t="s">
        <v>460</v>
      </c>
      <c r="N89" s="47" t="s">
        <v>460</v>
      </c>
      <c r="O89" s="47" t="s">
        <v>460</v>
      </c>
      <c r="P89" s="47" t="s">
        <v>460</v>
      </c>
      <c r="Q89" s="47" t="s">
        <v>460</v>
      </c>
      <c r="R89" s="47" t="s">
        <v>460</v>
      </c>
      <c r="S89" s="47" t="s">
        <v>460</v>
      </c>
      <c r="T89" s="47" t="s">
        <v>460</v>
      </c>
      <c r="U89" s="47" t="s">
        <v>460</v>
      </c>
      <c r="V89" s="47" t="s">
        <v>460</v>
      </c>
    </row>
    <row r="90" spans="1:22" s="35" customFormat="1" x14ac:dyDescent="0.2">
      <c r="A90" s="41" t="s">
        <v>189</v>
      </c>
      <c r="B90" s="47" t="s">
        <v>460</v>
      </c>
      <c r="C90" s="47" t="s">
        <v>460</v>
      </c>
      <c r="D90" s="47" t="s">
        <v>460</v>
      </c>
      <c r="E90" s="47" t="s">
        <v>460</v>
      </c>
      <c r="F90" s="47" t="s">
        <v>460</v>
      </c>
      <c r="G90" s="47" t="s">
        <v>460</v>
      </c>
      <c r="H90" s="47" t="s">
        <v>460</v>
      </c>
      <c r="I90" s="47" t="s">
        <v>460</v>
      </c>
      <c r="J90" s="47" t="s">
        <v>460</v>
      </c>
      <c r="K90" s="47" t="s">
        <v>460</v>
      </c>
      <c r="L90" s="47" t="s">
        <v>460</v>
      </c>
      <c r="M90" s="47" t="s">
        <v>460</v>
      </c>
      <c r="N90" s="47" t="s">
        <v>460</v>
      </c>
      <c r="O90" s="47" t="s">
        <v>460</v>
      </c>
      <c r="P90" s="47" t="s">
        <v>460</v>
      </c>
      <c r="Q90" s="47" t="s">
        <v>460</v>
      </c>
      <c r="R90" s="47" t="s">
        <v>460</v>
      </c>
      <c r="S90" s="47" t="s">
        <v>460</v>
      </c>
      <c r="T90" s="47" t="s">
        <v>460</v>
      </c>
      <c r="U90" s="47" t="s">
        <v>460</v>
      </c>
      <c r="V90" s="47" t="s">
        <v>460</v>
      </c>
    </row>
    <row r="91" spans="1:22" s="35" customFormat="1" x14ac:dyDescent="0.2">
      <c r="A91" s="41" t="s">
        <v>190</v>
      </c>
      <c r="B91" s="47" t="s">
        <v>460</v>
      </c>
      <c r="C91" s="47" t="s">
        <v>460</v>
      </c>
      <c r="D91" s="47" t="s">
        <v>460</v>
      </c>
      <c r="E91" s="47" t="s">
        <v>460</v>
      </c>
      <c r="F91" s="47" t="s">
        <v>460</v>
      </c>
      <c r="G91" s="47" t="s">
        <v>460</v>
      </c>
      <c r="H91" s="47" t="s">
        <v>460</v>
      </c>
      <c r="I91" s="47" t="s">
        <v>460</v>
      </c>
      <c r="J91" s="47" t="s">
        <v>460</v>
      </c>
      <c r="K91" s="47" t="s">
        <v>460</v>
      </c>
      <c r="L91" s="47" t="s">
        <v>460</v>
      </c>
      <c r="M91" s="47" t="s">
        <v>460</v>
      </c>
      <c r="N91" s="47" t="s">
        <v>460</v>
      </c>
      <c r="O91" s="47" t="s">
        <v>460</v>
      </c>
      <c r="P91" s="47" t="s">
        <v>460</v>
      </c>
      <c r="Q91" s="47" t="s">
        <v>460</v>
      </c>
      <c r="R91" s="47" t="s">
        <v>460</v>
      </c>
      <c r="S91" s="47" t="s">
        <v>460</v>
      </c>
      <c r="T91" s="47" t="s">
        <v>460</v>
      </c>
      <c r="U91" s="47" t="s">
        <v>460</v>
      </c>
      <c r="V91" s="47" t="s">
        <v>460</v>
      </c>
    </row>
    <row r="92" spans="1:22" s="35" customFormat="1" ht="12" thickBot="1" x14ac:dyDescent="0.25">
      <c r="A92" s="50" t="s">
        <v>191</v>
      </c>
      <c r="B92" s="49" t="s">
        <v>460</v>
      </c>
      <c r="C92" s="49" t="s">
        <v>460</v>
      </c>
      <c r="D92" s="49" t="s">
        <v>460</v>
      </c>
      <c r="E92" s="49" t="s">
        <v>460</v>
      </c>
      <c r="F92" s="49" t="s">
        <v>460</v>
      </c>
      <c r="G92" s="49" t="s">
        <v>460</v>
      </c>
      <c r="H92" s="49" t="s">
        <v>460</v>
      </c>
      <c r="I92" s="49" t="s">
        <v>460</v>
      </c>
      <c r="J92" s="49" t="s">
        <v>460</v>
      </c>
      <c r="K92" s="49" t="s">
        <v>460</v>
      </c>
      <c r="L92" s="49" t="s">
        <v>460</v>
      </c>
      <c r="M92" s="49" t="s">
        <v>460</v>
      </c>
      <c r="N92" s="49" t="s">
        <v>460</v>
      </c>
      <c r="O92" s="49" t="s">
        <v>460</v>
      </c>
      <c r="P92" s="49" t="s">
        <v>460</v>
      </c>
      <c r="Q92" s="49" t="s">
        <v>460</v>
      </c>
      <c r="R92" s="49" t="s">
        <v>460</v>
      </c>
      <c r="S92" s="49" t="s">
        <v>460</v>
      </c>
      <c r="T92" s="49" t="s">
        <v>460</v>
      </c>
      <c r="U92" s="49" t="s">
        <v>460</v>
      </c>
      <c r="V92" s="49" t="s">
        <v>460</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6" t="s">
        <v>192</v>
      </c>
      <c r="B94" s="246"/>
      <c r="C94" s="246"/>
      <c r="D94" s="246"/>
      <c r="E94" s="246"/>
      <c r="F94" s="246"/>
      <c r="G94" s="246"/>
      <c r="H94" s="246"/>
      <c r="I94" s="246"/>
      <c r="J94" s="246"/>
      <c r="K94" s="246"/>
      <c r="L94" s="246"/>
      <c r="M94" s="246"/>
      <c r="N94" s="246"/>
      <c r="O94" s="246"/>
      <c r="P94" s="246"/>
      <c r="Q94" s="246"/>
      <c r="R94" s="246"/>
      <c r="S94" s="246"/>
      <c r="T94" s="246"/>
      <c r="U94" s="246"/>
      <c r="V94" s="246"/>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52" zoomScaleSheetLayoutView="100" workbookViewId="0">
      <selection activeCell="A6" sqref="A6"/>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462</v>
      </c>
    </row>
    <row r="4" spans="1:42" ht="18.75" x14ac:dyDescent="0.3">
      <c r="I4" s="20"/>
    </row>
    <row r="5" spans="1:42" x14ac:dyDescent="0.25">
      <c r="A5" s="253" t="s">
        <v>480</v>
      </c>
      <c r="B5" s="253"/>
      <c r="C5" s="253"/>
      <c r="D5" s="253"/>
      <c r="E5" s="253"/>
      <c r="F5" s="253"/>
      <c r="G5" s="253"/>
      <c r="H5" s="253"/>
      <c r="I5" s="253"/>
      <c r="J5" s="253"/>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200" t="s">
        <v>75</v>
      </c>
      <c r="B7" s="200"/>
      <c r="C7" s="200"/>
      <c r="D7" s="200"/>
      <c r="E7" s="200"/>
      <c r="F7" s="200"/>
      <c r="G7" s="200"/>
      <c r="H7" s="200"/>
      <c r="I7" s="200"/>
      <c r="J7" s="200"/>
    </row>
    <row r="8" spans="1:42" ht="18.75" x14ac:dyDescent="0.25">
      <c r="A8" s="200"/>
      <c r="B8" s="200"/>
      <c r="C8" s="200"/>
      <c r="D8" s="200"/>
      <c r="E8" s="200"/>
      <c r="F8" s="200"/>
      <c r="G8" s="200"/>
      <c r="H8" s="200"/>
      <c r="I8" s="200"/>
      <c r="J8" s="200"/>
    </row>
    <row r="9" spans="1:42" x14ac:dyDescent="0.25">
      <c r="A9" s="201" t="str">
        <f>'1. паспорт местоположение'!A9</f>
        <v>ООО «Дальневосточная энергосетевая компания»</v>
      </c>
      <c r="B9" s="201"/>
      <c r="C9" s="201"/>
      <c r="D9" s="201"/>
      <c r="E9" s="201"/>
      <c r="F9" s="201"/>
      <c r="G9" s="201"/>
      <c r="H9" s="201"/>
      <c r="I9" s="201"/>
      <c r="J9" s="201"/>
    </row>
    <row r="10" spans="1:42" x14ac:dyDescent="0.25">
      <c r="A10" s="202" t="s">
        <v>193</v>
      </c>
      <c r="B10" s="202"/>
      <c r="C10" s="202"/>
      <c r="D10" s="202"/>
      <c r="E10" s="202"/>
      <c r="F10" s="202"/>
      <c r="G10" s="202"/>
      <c r="H10" s="202"/>
      <c r="I10" s="202"/>
      <c r="J10" s="202"/>
    </row>
    <row r="11" spans="1:42" ht="18.75" x14ac:dyDescent="0.25">
      <c r="A11" s="200"/>
      <c r="B11" s="200"/>
      <c r="C11" s="200"/>
      <c r="D11" s="200"/>
      <c r="E11" s="200"/>
      <c r="F11" s="200"/>
      <c r="G11" s="200"/>
      <c r="H11" s="200"/>
      <c r="I11" s="200"/>
      <c r="J11" s="200"/>
    </row>
    <row r="12" spans="1:42" x14ac:dyDescent="0.25">
      <c r="A12" s="201" t="str">
        <f>'1. паспорт местоположение'!A12</f>
        <v>R_ДЭСК_29</v>
      </c>
      <c r="B12" s="201"/>
      <c r="C12" s="201"/>
      <c r="D12" s="201"/>
      <c r="E12" s="201"/>
      <c r="F12" s="201"/>
      <c r="G12" s="201"/>
      <c r="H12" s="201"/>
      <c r="I12" s="201"/>
      <c r="J12" s="201"/>
    </row>
    <row r="13" spans="1:42" x14ac:dyDescent="0.25">
      <c r="A13" s="202" t="s">
        <v>4</v>
      </c>
      <c r="B13" s="202"/>
      <c r="C13" s="202"/>
      <c r="D13" s="202"/>
      <c r="E13" s="202"/>
      <c r="F13" s="202"/>
      <c r="G13" s="202"/>
      <c r="H13" s="202"/>
      <c r="I13" s="202"/>
      <c r="J13" s="202"/>
    </row>
    <row r="14" spans="1:42" ht="18.75" x14ac:dyDescent="0.25">
      <c r="A14" s="225"/>
      <c r="B14" s="225"/>
      <c r="C14" s="225"/>
      <c r="D14" s="225"/>
      <c r="E14" s="225"/>
      <c r="F14" s="225"/>
      <c r="G14" s="225"/>
      <c r="H14" s="225"/>
      <c r="I14" s="225"/>
      <c r="J14" s="225"/>
    </row>
    <row r="15" spans="1:42" ht="19.5" customHeight="1" x14ac:dyDescent="0.25">
      <c r="A15" s="203" t="str">
        <f>'8. Общие сведения'!$A$15</f>
        <v>Замена маслянного выключателя (МВ-10) на вакуумный (ВВЭ-10) Ф-19 к ТП-123 от РП-Шв. фабрика (включая пуско-наладочные работы)</v>
      </c>
      <c r="B15" s="203"/>
      <c r="C15" s="203"/>
      <c r="D15" s="203"/>
      <c r="E15" s="203"/>
      <c r="F15" s="203"/>
      <c r="G15" s="203"/>
      <c r="H15" s="203"/>
      <c r="I15" s="203"/>
      <c r="J15" s="203"/>
    </row>
    <row r="16" spans="1:42" x14ac:dyDescent="0.25">
      <c r="A16" s="202" t="s">
        <v>5</v>
      </c>
      <c r="B16" s="202"/>
      <c r="C16" s="202"/>
      <c r="D16" s="202"/>
      <c r="E16" s="202"/>
      <c r="F16" s="202"/>
      <c r="G16" s="202"/>
      <c r="H16" s="202"/>
      <c r="I16" s="202"/>
      <c r="J16" s="202"/>
    </row>
    <row r="17" spans="1:10" ht="15.75" customHeight="1" x14ac:dyDescent="0.25">
      <c r="J17" s="55"/>
    </row>
    <row r="18" spans="1:10" x14ac:dyDescent="0.25">
      <c r="I18" s="85"/>
    </row>
    <row r="19" spans="1:10" ht="15.75" customHeight="1" x14ac:dyDescent="0.25">
      <c r="A19" s="252" t="s">
        <v>194</v>
      </c>
      <c r="B19" s="252"/>
      <c r="C19" s="252"/>
      <c r="D19" s="252"/>
      <c r="E19" s="252"/>
      <c r="F19" s="252"/>
      <c r="G19" s="252"/>
      <c r="H19" s="252"/>
      <c r="I19" s="252"/>
      <c r="J19" s="252"/>
    </row>
    <row r="20" spans="1:10" x14ac:dyDescent="0.25">
      <c r="A20" s="56"/>
      <c r="B20" s="56"/>
      <c r="C20" s="125"/>
      <c r="D20" s="125"/>
      <c r="E20" s="125"/>
      <c r="F20" s="125"/>
      <c r="G20" s="125"/>
      <c r="H20" s="125"/>
      <c r="I20" s="125"/>
      <c r="J20" s="125"/>
    </row>
    <row r="21" spans="1:10" ht="28.5" customHeight="1" x14ac:dyDescent="0.25">
      <c r="A21" s="258" t="s">
        <v>195</v>
      </c>
      <c r="B21" s="258" t="s">
        <v>196</v>
      </c>
      <c r="C21" s="259" t="s">
        <v>197</v>
      </c>
      <c r="D21" s="259"/>
      <c r="E21" s="259"/>
      <c r="F21" s="259"/>
      <c r="G21" s="260" t="s">
        <v>198</v>
      </c>
      <c r="H21" s="261" t="s">
        <v>199</v>
      </c>
      <c r="I21" s="258" t="s">
        <v>200</v>
      </c>
      <c r="J21" s="254" t="s">
        <v>201</v>
      </c>
    </row>
    <row r="22" spans="1:10" ht="58.5" customHeight="1" x14ac:dyDescent="0.25">
      <c r="A22" s="258"/>
      <c r="B22" s="258"/>
      <c r="C22" s="255" t="s">
        <v>202</v>
      </c>
      <c r="D22" s="255"/>
      <c r="E22" s="256" t="s">
        <v>203</v>
      </c>
      <c r="F22" s="257"/>
      <c r="G22" s="260"/>
      <c r="H22" s="262"/>
      <c r="I22" s="258"/>
      <c r="J22" s="254"/>
    </row>
    <row r="23" spans="1:10" x14ac:dyDescent="0.25">
      <c r="A23" s="258"/>
      <c r="B23" s="258"/>
      <c r="C23" s="57" t="s">
        <v>204</v>
      </c>
      <c r="D23" s="57" t="s">
        <v>205</v>
      </c>
      <c r="E23" s="57" t="s">
        <v>204</v>
      </c>
      <c r="F23" s="57" t="s">
        <v>205</v>
      </c>
      <c r="G23" s="260"/>
      <c r="H23" s="263"/>
      <c r="I23" s="258"/>
      <c r="J23" s="254"/>
    </row>
    <row r="24" spans="1:10" x14ac:dyDescent="0.25">
      <c r="A24" s="58">
        <v>1</v>
      </c>
      <c r="B24" s="58">
        <v>2</v>
      </c>
      <c r="C24" s="57">
        <v>3</v>
      </c>
      <c r="D24" s="57">
        <v>4</v>
      </c>
      <c r="E24" s="57">
        <v>7</v>
      </c>
      <c r="F24" s="57">
        <v>8</v>
      </c>
      <c r="G24" s="57">
        <v>9</v>
      </c>
      <c r="H24" s="57">
        <v>10</v>
      </c>
      <c r="I24" s="57">
        <v>11</v>
      </c>
      <c r="J24" s="57">
        <v>12</v>
      </c>
    </row>
    <row r="25" spans="1:10" x14ac:dyDescent="0.25">
      <c r="A25" s="57">
        <v>1</v>
      </c>
      <c r="B25" s="126" t="s">
        <v>206</v>
      </c>
      <c r="C25" s="127"/>
      <c r="D25" s="59"/>
      <c r="E25" s="59"/>
      <c r="F25" s="59"/>
      <c r="G25" s="60"/>
      <c r="H25" s="60"/>
      <c r="I25" s="61"/>
      <c r="J25" s="62"/>
    </row>
    <row r="26" spans="1:10" ht="21.75" customHeight="1" x14ac:dyDescent="0.25">
      <c r="A26" s="57" t="s">
        <v>207</v>
      </c>
      <c r="B26" s="128" t="s">
        <v>208</v>
      </c>
      <c r="C26" s="191" t="s">
        <v>58</v>
      </c>
      <c r="D26" s="191" t="s">
        <v>58</v>
      </c>
      <c r="E26" s="191" t="s">
        <v>22</v>
      </c>
      <c r="F26" s="191" t="s">
        <v>22</v>
      </c>
      <c r="G26" s="129" t="s">
        <v>58</v>
      </c>
      <c r="H26" s="129" t="s">
        <v>58</v>
      </c>
      <c r="I26" s="64" t="s">
        <v>58</v>
      </c>
      <c r="J26" s="64" t="s">
        <v>58</v>
      </c>
    </row>
    <row r="27" spans="1:10" s="63" customFormat="1" ht="39" customHeight="1" x14ac:dyDescent="0.25">
      <c r="A27" s="57" t="s">
        <v>209</v>
      </c>
      <c r="B27" s="128" t="s">
        <v>210</v>
      </c>
      <c r="C27" s="191" t="s">
        <v>58</v>
      </c>
      <c r="D27" s="191" t="s">
        <v>58</v>
      </c>
      <c r="E27" s="191" t="s">
        <v>22</v>
      </c>
      <c r="F27" s="191" t="s">
        <v>22</v>
      </c>
      <c r="G27" s="129" t="s">
        <v>58</v>
      </c>
      <c r="H27" s="129" t="s">
        <v>58</v>
      </c>
      <c r="I27" s="64" t="s">
        <v>58</v>
      </c>
      <c r="J27" s="64" t="s">
        <v>58</v>
      </c>
    </row>
    <row r="28" spans="1:10" s="63" customFormat="1" ht="70.5" customHeight="1" x14ac:dyDescent="0.25">
      <c r="A28" s="57" t="s">
        <v>211</v>
      </c>
      <c r="B28" s="128" t="s">
        <v>212</v>
      </c>
      <c r="C28" s="191" t="s">
        <v>58</v>
      </c>
      <c r="D28" s="191" t="s">
        <v>58</v>
      </c>
      <c r="E28" s="191" t="s">
        <v>22</v>
      </c>
      <c r="F28" s="191" t="s">
        <v>22</v>
      </c>
      <c r="G28" s="129" t="s">
        <v>58</v>
      </c>
      <c r="H28" s="129" t="s">
        <v>58</v>
      </c>
      <c r="I28" s="64" t="s">
        <v>58</v>
      </c>
      <c r="J28" s="64" t="s">
        <v>58</v>
      </c>
    </row>
    <row r="29" spans="1:10" s="63" customFormat="1" ht="54" customHeight="1" x14ac:dyDescent="0.25">
      <c r="A29" s="57" t="s">
        <v>213</v>
      </c>
      <c r="B29" s="128" t="s">
        <v>214</v>
      </c>
      <c r="C29" s="191" t="s">
        <v>58</v>
      </c>
      <c r="D29" s="191" t="s">
        <v>58</v>
      </c>
      <c r="E29" s="191" t="s">
        <v>22</v>
      </c>
      <c r="F29" s="191" t="s">
        <v>22</v>
      </c>
      <c r="G29" s="129" t="s">
        <v>58</v>
      </c>
      <c r="H29" s="129" t="s">
        <v>58</v>
      </c>
      <c r="I29" s="64" t="s">
        <v>58</v>
      </c>
      <c r="J29" s="64" t="s">
        <v>58</v>
      </c>
    </row>
    <row r="30" spans="1:10" s="63" customFormat="1" ht="42" customHeight="1" x14ac:dyDescent="0.25">
      <c r="A30" s="57" t="s">
        <v>215</v>
      </c>
      <c r="B30" s="128" t="s">
        <v>216</v>
      </c>
      <c r="C30" s="191" t="s">
        <v>58</v>
      </c>
      <c r="D30" s="191" t="s">
        <v>58</v>
      </c>
      <c r="E30" s="191" t="s">
        <v>22</v>
      </c>
      <c r="F30" s="191" t="s">
        <v>22</v>
      </c>
      <c r="G30" s="129" t="s">
        <v>58</v>
      </c>
      <c r="H30" s="129" t="s">
        <v>58</v>
      </c>
      <c r="I30" s="64" t="s">
        <v>58</v>
      </c>
      <c r="J30" s="64" t="s">
        <v>58</v>
      </c>
    </row>
    <row r="31" spans="1:10" s="63" customFormat="1" ht="37.5" customHeight="1" x14ac:dyDescent="0.25">
      <c r="A31" s="57" t="s">
        <v>217</v>
      </c>
      <c r="B31" s="130" t="s">
        <v>218</v>
      </c>
      <c r="C31" s="191" t="s">
        <v>22</v>
      </c>
      <c r="D31" s="191" t="s">
        <v>22</v>
      </c>
      <c r="E31" s="191" t="s">
        <v>22</v>
      </c>
      <c r="F31" s="191" t="s">
        <v>22</v>
      </c>
      <c r="G31" s="131">
        <v>1</v>
      </c>
      <c r="H31" s="131" t="s">
        <v>58</v>
      </c>
      <c r="I31" s="64" t="s">
        <v>58</v>
      </c>
      <c r="J31" s="64" t="s">
        <v>58</v>
      </c>
    </row>
    <row r="32" spans="1:10" s="63" customFormat="1" ht="31.5" x14ac:dyDescent="0.25">
      <c r="A32" s="57" t="s">
        <v>219</v>
      </c>
      <c r="B32" s="130" t="s">
        <v>220</v>
      </c>
      <c r="C32" s="191" t="s">
        <v>22</v>
      </c>
      <c r="D32" s="191" t="s">
        <v>22</v>
      </c>
      <c r="E32" s="191" t="s">
        <v>22</v>
      </c>
      <c r="F32" s="191" t="s">
        <v>22</v>
      </c>
      <c r="G32" s="131">
        <v>1</v>
      </c>
      <c r="H32" s="131" t="s">
        <v>58</v>
      </c>
      <c r="I32" s="64" t="s">
        <v>58</v>
      </c>
      <c r="J32" s="65" t="s">
        <v>58</v>
      </c>
    </row>
    <row r="33" spans="1:10" s="63" customFormat="1" ht="37.5" customHeight="1" x14ac:dyDescent="0.25">
      <c r="A33" s="57" t="s">
        <v>221</v>
      </c>
      <c r="B33" s="130" t="s">
        <v>222</v>
      </c>
      <c r="C33" s="191" t="s">
        <v>58</v>
      </c>
      <c r="D33" s="191" t="s">
        <v>58</v>
      </c>
      <c r="E33" s="191" t="s">
        <v>22</v>
      </c>
      <c r="F33" s="191" t="s">
        <v>22</v>
      </c>
      <c r="G33" s="129" t="s">
        <v>58</v>
      </c>
      <c r="H33" s="129" t="s">
        <v>58</v>
      </c>
      <c r="I33" s="64" t="s">
        <v>58</v>
      </c>
      <c r="J33" s="64" t="s">
        <v>58</v>
      </c>
    </row>
    <row r="34" spans="1:10" s="63" customFormat="1" ht="47.25" customHeight="1" x14ac:dyDescent="0.25">
      <c r="A34" s="57" t="s">
        <v>223</v>
      </c>
      <c r="B34" s="130" t="s">
        <v>224</v>
      </c>
      <c r="C34" s="191" t="s">
        <v>58</v>
      </c>
      <c r="D34" s="191" t="s">
        <v>58</v>
      </c>
      <c r="E34" s="191" t="s">
        <v>22</v>
      </c>
      <c r="F34" s="191" t="s">
        <v>22</v>
      </c>
      <c r="G34" s="129" t="s">
        <v>58</v>
      </c>
      <c r="H34" s="129" t="s">
        <v>58</v>
      </c>
      <c r="I34" s="64" t="s">
        <v>58</v>
      </c>
      <c r="J34" s="64" t="s">
        <v>58</v>
      </c>
    </row>
    <row r="35" spans="1:10" s="63" customFormat="1" ht="49.5" customHeight="1" x14ac:dyDescent="0.25">
      <c r="A35" s="57" t="s">
        <v>225</v>
      </c>
      <c r="B35" s="130" t="s">
        <v>226</v>
      </c>
      <c r="C35" s="191" t="s">
        <v>22</v>
      </c>
      <c r="D35" s="191" t="s">
        <v>22</v>
      </c>
      <c r="E35" s="191" t="s">
        <v>22</v>
      </c>
      <c r="F35" s="191" t="s">
        <v>22</v>
      </c>
      <c r="G35" s="131">
        <v>1</v>
      </c>
      <c r="H35" s="131" t="s">
        <v>58</v>
      </c>
      <c r="I35" s="64" t="s">
        <v>58</v>
      </c>
      <c r="J35" s="64" t="s">
        <v>58</v>
      </c>
    </row>
    <row r="36" spans="1:10" ht="37.5" customHeight="1" x14ac:dyDescent="0.25">
      <c r="A36" s="57" t="s">
        <v>227</v>
      </c>
      <c r="B36" s="130" t="s">
        <v>228</v>
      </c>
      <c r="C36" s="191" t="s">
        <v>58</v>
      </c>
      <c r="D36" s="191" t="s">
        <v>58</v>
      </c>
      <c r="E36" s="191" t="s">
        <v>22</v>
      </c>
      <c r="F36" s="191" t="s">
        <v>22</v>
      </c>
      <c r="G36" s="129" t="s">
        <v>58</v>
      </c>
      <c r="H36" s="129" t="s">
        <v>58</v>
      </c>
      <c r="I36" s="64" t="s">
        <v>58</v>
      </c>
      <c r="J36" s="64" t="s">
        <v>58</v>
      </c>
    </row>
    <row r="37" spans="1:10" x14ac:dyDescent="0.25">
      <c r="A37" s="57" t="s">
        <v>229</v>
      </c>
      <c r="B37" s="130" t="s">
        <v>230</v>
      </c>
      <c r="C37" s="191" t="s">
        <v>22</v>
      </c>
      <c r="D37" s="191" t="s">
        <v>22</v>
      </c>
      <c r="E37" s="191" t="s">
        <v>22</v>
      </c>
      <c r="F37" s="191" t="s">
        <v>22</v>
      </c>
      <c r="G37" s="191" t="s">
        <v>22</v>
      </c>
      <c r="H37" s="131" t="s">
        <v>58</v>
      </c>
      <c r="I37" s="64" t="s">
        <v>58</v>
      </c>
      <c r="J37" s="65" t="s">
        <v>58</v>
      </c>
    </row>
    <row r="38" spans="1:10" x14ac:dyDescent="0.25">
      <c r="A38" s="57" t="s">
        <v>231</v>
      </c>
      <c r="B38" s="126" t="s">
        <v>232</v>
      </c>
      <c r="C38" s="191" t="s">
        <v>58</v>
      </c>
      <c r="D38" s="191" t="s">
        <v>58</v>
      </c>
      <c r="E38" s="191" t="s">
        <v>58</v>
      </c>
      <c r="F38" s="191" t="s">
        <v>58</v>
      </c>
      <c r="G38" s="129" t="s">
        <v>58</v>
      </c>
      <c r="H38" s="129" t="s">
        <v>58</v>
      </c>
      <c r="I38" s="64" t="s">
        <v>58</v>
      </c>
      <c r="J38" s="64" t="s">
        <v>58</v>
      </c>
    </row>
    <row r="39" spans="1:10" ht="63" x14ac:dyDescent="0.25">
      <c r="A39" s="57">
        <v>2</v>
      </c>
      <c r="B39" s="130" t="s">
        <v>233</v>
      </c>
      <c r="C39" s="191" t="s">
        <v>58</v>
      </c>
      <c r="D39" s="191" t="s">
        <v>58</v>
      </c>
      <c r="E39" s="191">
        <v>46388</v>
      </c>
      <c r="F39" s="191">
        <v>46752</v>
      </c>
      <c r="G39" s="131">
        <v>0</v>
      </c>
      <c r="H39" s="131" t="s">
        <v>58</v>
      </c>
      <c r="I39" s="64" t="s">
        <v>58</v>
      </c>
      <c r="J39" s="64" t="s">
        <v>58</v>
      </c>
    </row>
    <row r="40" spans="1:10" ht="33.75" customHeight="1" x14ac:dyDescent="0.25">
      <c r="A40" s="57" t="s">
        <v>234</v>
      </c>
      <c r="B40" s="130" t="s">
        <v>235</v>
      </c>
      <c r="C40" s="191" t="s">
        <v>58</v>
      </c>
      <c r="D40" s="191" t="s">
        <v>58</v>
      </c>
      <c r="E40" s="191">
        <v>46388</v>
      </c>
      <c r="F40" s="191">
        <v>46752</v>
      </c>
      <c r="G40" s="131" t="s">
        <v>58</v>
      </c>
      <c r="H40" s="131" t="s">
        <v>58</v>
      </c>
      <c r="I40" s="64" t="s">
        <v>58</v>
      </c>
      <c r="J40" s="64" t="s">
        <v>58</v>
      </c>
    </row>
    <row r="41" spans="1:10" ht="63" customHeight="1" x14ac:dyDescent="0.25">
      <c r="A41" s="57" t="s">
        <v>236</v>
      </c>
      <c r="B41" s="126" t="s">
        <v>237</v>
      </c>
      <c r="C41" s="191" t="s">
        <v>58</v>
      </c>
      <c r="D41" s="191" t="s">
        <v>58</v>
      </c>
      <c r="E41" s="191" t="s">
        <v>58</v>
      </c>
      <c r="F41" s="191" t="s">
        <v>58</v>
      </c>
      <c r="G41" s="129" t="s">
        <v>58</v>
      </c>
      <c r="H41" s="129" t="s">
        <v>58</v>
      </c>
      <c r="I41" s="64" t="s">
        <v>58</v>
      </c>
      <c r="J41" s="64" t="s">
        <v>58</v>
      </c>
    </row>
    <row r="42" spans="1:10" ht="58.5" customHeight="1" x14ac:dyDescent="0.25">
      <c r="A42" s="57">
        <v>3</v>
      </c>
      <c r="B42" s="130" t="s">
        <v>238</v>
      </c>
      <c r="C42" s="191" t="s">
        <v>58</v>
      </c>
      <c r="D42" s="191" t="s">
        <v>58</v>
      </c>
      <c r="E42" s="191" t="s">
        <v>58</v>
      </c>
      <c r="F42" s="191" t="s">
        <v>58</v>
      </c>
      <c r="G42" s="129" t="s">
        <v>58</v>
      </c>
      <c r="H42" s="129" t="s">
        <v>58</v>
      </c>
      <c r="I42" s="64" t="s">
        <v>58</v>
      </c>
      <c r="J42" s="64" t="s">
        <v>58</v>
      </c>
    </row>
    <row r="43" spans="1:10" ht="34.5" customHeight="1" x14ac:dyDescent="0.25">
      <c r="A43" s="57" t="s">
        <v>239</v>
      </c>
      <c r="B43" s="130" t="s">
        <v>240</v>
      </c>
      <c r="C43" s="191" t="s">
        <v>58</v>
      </c>
      <c r="D43" s="191" t="s">
        <v>58</v>
      </c>
      <c r="E43" s="191">
        <v>46388</v>
      </c>
      <c r="F43" s="191">
        <v>46752</v>
      </c>
      <c r="G43" s="131">
        <v>0</v>
      </c>
      <c r="H43" s="131" t="s">
        <v>58</v>
      </c>
      <c r="I43" s="64" t="s">
        <v>58</v>
      </c>
      <c r="J43" s="64" t="s">
        <v>58</v>
      </c>
    </row>
    <row r="44" spans="1:10" ht="24.75" customHeight="1" x14ac:dyDescent="0.25">
      <c r="A44" s="57" t="s">
        <v>241</v>
      </c>
      <c r="B44" s="130" t="s">
        <v>242</v>
      </c>
      <c r="C44" s="191" t="s">
        <v>58</v>
      </c>
      <c r="D44" s="191" t="s">
        <v>58</v>
      </c>
      <c r="E44" s="191">
        <v>46388</v>
      </c>
      <c r="F44" s="191">
        <v>46752</v>
      </c>
      <c r="G44" s="131">
        <v>0</v>
      </c>
      <c r="H44" s="131" t="s">
        <v>58</v>
      </c>
      <c r="I44" s="64" t="s">
        <v>58</v>
      </c>
      <c r="J44" s="64" t="s">
        <v>58</v>
      </c>
    </row>
    <row r="45" spans="1:10" ht="90.75" customHeight="1" x14ac:dyDescent="0.25">
      <c r="A45" s="57" t="s">
        <v>243</v>
      </c>
      <c r="B45" s="130" t="s">
        <v>244</v>
      </c>
      <c r="C45" s="191" t="s">
        <v>58</v>
      </c>
      <c r="D45" s="191" t="s">
        <v>58</v>
      </c>
      <c r="E45" s="191" t="s">
        <v>22</v>
      </c>
      <c r="F45" s="191" t="s">
        <v>22</v>
      </c>
      <c r="G45" s="129" t="s">
        <v>58</v>
      </c>
      <c r="H45" s="129" t="s">
        <v>58</v>
      </c>
      <c r="I45" s="64" t="s">
        <v>58</v>
      </c>
      <c r="J45" s="64" t="s">
        <v>58</v>
      </c>
    </row>
    <row r="46" spans="1:10" ht="167.25" customHeight="1" x14ac:dyDescent="0.25">
      <c r="A46" s="57" t="s">
        <v>245</v>
      </c>
      <c r="B46" s="130" t="s">
        <v>246</v>
      </c>
      <c r="C46" s="191" t="s">
        <v>58</v>
      </c>
      <c r="D46" s="191" t="s">
        <v>58</v>
      </c>
      <c r="E46" s="191" t="s">
        <v>22</v>
      </c>
      <c r="F46" s="191" t="s">
        <v>22</v>
      </c>
      <c r="G46" s="129" t="s">
        <v>58</v>
      </c>
      <c r="H46" s="129" t="s">
        <v>58</v>
      </c>
      <c r="I46" s="64" t="s">
        <v>58</v>
      </c>
      <c r="J46" s="64" t="s">
        <v>58</v>
      </c>
    </row>
    <row r="47" spans="1:10" ht="30.75" customHeight="1" x14ac:dyDescent="0.25">
      <c r="A47" s="57" t="s">
        <v>247</v>
      </c>
      <c r="B47" s="130" t="s">
        <v>248</v>
      </c>
      <c r="C47" s="191" t="s">
        <v>58</v>
      </c>
      <c r="D47" s="191" t="s">
        <v>58</v>
      </c>
      <c r="E47" s="191">
        <v>46388</v>
      </c>
      <c r="F47" s="191">
        <v>46752</v>
      </c>
      <c r="G47" s="131">
        <v>0</v>
      </c>
      <c r="H47" s="131" t="s">
        <v>58</v>
      </c>
      <c r="I47" s="64" t="s">
        <v>58</v>
      </c>
      <c r="J47" s="64" t="s">
        <v>58</v>
      </c>
    </row>
    <row r="48" spans="1:10" ht="37.5" customHeight="1" x14ac:dyDescent="0.25">
      <c r="A48" s="57" t="s">
        <v>249</v>
      </c>
      <c r="B48" s="126" t="s">
        <v>250</v>
      </c>
      <c r="C48" s="191" t="s">
        <v>58</v>
      </c>
      <c r="D48" s="191" t="s">
        <v>58</v>
      </c>
      <c r="E48" s="191" t="s">
        <v>58</v>
      </c>
      <c r="F48" s="191" t="s">
        <v>58</v>
      </c>
      <c r="G48" s="129" t="s">
        <v>58</v>
      </c>
      <c r="H48" s="129" t="s">
        <v>58</v>
      </c>
      <c r="I48" s="64"/>
      <c r="J48" s="64"/>
    </row>
    <row r="49" spans="1:10" ht="35.25" customHeight="1" x14ac:dyDescent="0.25">
      <c r="A49" s="57">
        <v>4</v>
      </c>
      <c r="B49" s="130" t="s">
        <v>251</v>
      </c>
      <c r="C49" s="191" t="s">
        <v>22</v>
      </c>
      <c r="D49" s="191" t="s">
        <v>22</v>
      </c>
      <c r="E49" s="191" t="s">
        <v>22</v>
      </c>
      <c r="F49" s="191" t="s">
        <v>22</v>
      </c>
      <c r="G49" s="131">
        <v>0</v>
      </c>
      <c r="H49" s="131" t="s">
        <v>58</v>
      </c>
      <c r="I49" s="64" t="s">
        <v>58</v>
      </c>
      <c r="J49" s="64" t="s">
        <v>58</v>
      </c>
    </row>
    <row r="50" spans="1:10" ht="86.25" customHeight="1" x14ac:dyDescent="0.25">
      <c r="A50" s="57" t="s">
        <v>252</v>
      </c>
      <c r="B50" s="130" t="s">
        <v>253</v>
      </c>
      <c r="C50" s="191" t="s">
        <v>58</v>
      </c>
      <c r="D50" s="191" t="s">
        <v>58</v>
      </c>
      <c r="E50" s="191">
        <v>46388</v>
      </c>
      <c r="F50" s="191">
        <v>46752</v>
      </c>
      <c r="G50" s="131">
        <v>0</v>
      </c>
      <c r="H50" s="131" t="s">
        <v>58</v>
      </c>
      <c r="I50" s="64" t="s">
        <v>58</v>
      </c>
      <c r="J50" s="64" t="s">
        <v>58</v>
      </c>
    </row>
    <row r="51" spans="1:10" ht="77.25" customHeight="1" x14ac:dyDescent="0.25">
      <c r="A51" s="57" t="s">
        <v>254</v>
      </c>
      <c r="B51" s="130" t="s">
        <v>255</v>
      </c>
      <c r="C51" s="191" t="s">
        <v>58</v>
      </c>
      <c r="D51" s="191" t="s">
        <v>58</v>
      </c>
      <c r="E51" s="191" t="s">
        <v>22</v>
      </c>
      <c r="F51" s="191" t="s">
        <v>22</v>
      </c>
      <c r="G51" s="129" t="s">
        <v>58</v>
      </c>
      <c r="H51" s="129" t="s">
        <v>58</v>
      </c>
      <c r="I51" s="64" t="s">
        <v>58</v>
      </c>
      <c r="J51" s="64" t="s">
        <v>58</v>
      </c>
    </row>
    <row r="52" spans="1:10" ht="71.25" customHeight="1" x14ac:dyDescent="0.25">
      <c r="A52" s="57" t="s">
        <v>256</v>
      </c>
      <c r="B52" s="130" t="s">
        <v>257</v>
      </c>
      <c r="C52" s="191" t="s">
        <v>58</v>
      </c>
      <c r="D52" s="191" t="s">
        <v>58</v>
      </c>
      <c r="E52" s="191" t="s">
        <v>22</v>
      </c>
      <c r="F52" s="191" t="s">
        <v>22</v>
      </c>
      <c r="G52" s="129" t="s">
        <v>58</v>
      </c>
      <c r="H52" s="129" t="s">
        <v>58</v>
      </c>
      <c r="I52" s="64" t="s">
        <v>58</v>
      </c>
      <c r="J52" s="64" t="s">
        <v>58</v>
      </c>
    </row>
    <row r="53" spans="1:10" ht="48" customHeight="1" x14ac:dyDescent="0.25">
      <c r="A53" s="57" t="s">
        <v>258</v>
      </c>
      <c r="B53" s="141" t="s">
        <v>259</v>
      </c>
      <c r="C53" s="191" t="s">
        <v>58</v>
      </c>
      <c r="D53" s="191" t="s">
        <v>58</v>
      </c>
      <c r="E53" s="191">
        <v>46388</v>
      </c>
      <c r="F53" s="191">
        <v>46752</v>
      </c>
      <c r="G53" s="131">
        <v>0</v>
      </c>
      <c r="H53" s="131" t="s">
        <v>58</v>
      </c>
      <c r="I53" s="64" t="s">
        <v>58</v>
      </c>
      <c r="J53" s="64" t="s">
        <v>58</v>
      </c>
    </row>
    <row r="54" spans="1:10" ht="46.5" customHeight="1" x14ac:dyDescent="0.25">
      <c r="A54" s="57" t="s">
        <v>260</v>
      </c>
      <c r="B54" s="130" t="s">
        <v>261</v>
      </c>
      <c r="C54" s="191" t="s">
        <v>58</v>
      </c>
      <c r="D54" s="191" t="s">
        <v>58</v>
      </c>
      <c r="E54" s="191" t="s">
        <v>22</v>
      </c>
      <c r="F54" s="191" t="s">
        <v>22</v>
      </c>
      <c r="G54" s="129" t="s">
        <v>58</v>
      </c>
      <c r="H54" s="129"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J70"/>
  <sheetViews>
    <sheetView view="pageBreakPreview" topLeftCell="A14" zoomScale="80" zoomScaleNormal="70" zoomScaleSheetLayoutView="80" workbookViewId="0">
      <selection activeCell="AG56" sqref="AG56"/>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6" width="13.5703125" style="53" customWidth="1"/>
    <col min="7" max="7" width="12.85546875" style="53" customWidth="1"/>
    <col min="8" max="31" width="10.5703125" style="53" customWidth="1"/>
    <col min="32" max="32" width="13.140625" style="53" customWidth="1"/>
    <col min="33" max="33" width="24.85546875" style="53" customWidth="1"/>
    <col min="34" max="37" width="9.140625" style="53"/>
    <col min="38" max="38" width="9.140625" style="53" customWidth="1"/>
    <col min="39" max="16384" width="9.140625" style="53"/>
  </cols>
  <sheetData>
    <row r="1" spans="1:33" ht="18.75" x14ac:dyDescent="0.25">
      <c r="AG1" s="16" t="s">
        <v>0</v>
      </c>
    </row>
    <row r="2" spans="1:33" ht="18.75" x14ac:dyDescent="0.3">
      <c r="AG2" s="20" t="s">
        <v>1</v>
      </c>
    </row>
    <row r="3" spans="1:33" ht="18.75" x14ac:dyDescent="0.3">
      <c r="AG3" s="20" t="s">
        <v>462</v>
      </c>
    </row>
    <row r="4" spans="1:33" ht="18.75" customHeight="1" x14ac:dyDescent="0.25">
      <c r="A4" s="268" t="s">
        <v>480</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c r="AD4" s="268"/>
      <c r="AE4" s="268"/>
      <c r="AF4" s="268"/>
      <c r="AG4" s="268"/>
    </row>
    <row r="5" spans="1:33" ht="18.75" x14ac:dyDescent="0.3">
      <c r="AG5" s="20"/>
    </row>
    <row r="6" spans="1:33" ht="18.75" x14ac:dyDescent="0.25">
      <c r="A6" s="200" t="s">
        <v>75</v>
      </c>
      <c r="B6" s="200"/>
      <c r="C6" s="200"/>
      <c r="D6" s="200"/>
      <c r="E6" s="200"/>
      <c r="F6" s="200"/>
      <c r="G6" s="200"/>
      <c r="H6" s="200"/>
      <c r="I6" s="200"/>
      <c r="J6" s="200"/>
      <c r="K6" s="200"/>
      <c r="L6" s="200"/>
      <c r="M6" s="200"/>
      <c r="N6" s="200"/>
      <c r="O6" s="200"/>
      <c r="P6" s="200"/>
      <c r="Q6" s="200"/>
      <c r="R6" s="200"/>
      <c r="S6" s="200"/>
      <c r="T6" s="200"/>
      <c r="U6" s="200"/>
      <c r="V6" s="200"/>
      <c r="W6" s="200"/>
      <c r="X6" s="200"/>
      <c r="Y6" s="200"/>
      <c r="Z6" s="200"/>
      <c r="AA6" s="200"/>
      <c r="AB6" s="200"/>
      <c r="AC6" s="200"/>
      <c r="AD6" s="200"/>
      <c r="AE6" s="200"/>
      <c r="AF6" s="200"/>
      <c r="AG6" s="200"/>
    </row>
    <row r="7" spans="1:33"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c r="AD7" s="66"/>
      <c r="AE7" s="66"/>
      <c r="AF7" s="66"/>
      <c r="AG7" s="66"/>
    </row>
    <row r="8" spans="1:33"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201"/>
      <c r="AB8" s="201"/>
      <c r="AC8" s="201"/>
      <c r="AD8" s="201"/>
      <c r="AE8" s="201"/>
      <c r="AF8" s="201"/>
      <c r="AG8" s="201"/>
    </row>
    <row r="9" spans="1:33" ht="18.75" customHeight="1" x14ac:dyDescent="0.25">
      <c r="A9" s="202" t="s">
        <v>193</v>
      </c>
      <c r="B9" s="202"/>
      <c r="C9" s="202"/>
      <c r="D9" s="202"/>
      <c r="E9" s="202"/>
      <c r="F9" s="202"/>
      <c r="G9" s="202"/>
      <c r="H9" s="202"/>
      <c r="I9" s="202"/>
      <c r="J9" s="202"/>
      <c r="K9" s="202"/>
      <c r="L9" s="202"/>
      <c r="M9" s="202"/>
      <c r="N9" s="202"/>
      <c r="O9" s="202"/>
      <c r="P9" s="202"/>
      <c r="Q9" s="202"/>
      <c r="R9" s="202"/>
      <c r="S9" s="202"/>
      <c r="T9" s="202"/>
      <c r="U9" s="202"/>
      <c r="V9" s="202"/>
      <c r="W9" s="202"/>
      <c r="X9" s="202"/>
      <c r="Y9" s="202"/>
      <c r="Z9" s="202"/>
      <c r="AA9" s="202"/>
      <c r="AB9" s="202"/>
      <c r="AC9" s="202"/>
      <c r="AD9" s="202"/>
      <c r="AE9" s="202"/>
      <c r="AF9" s="202"/>
      <c r="AG9" s="202"/>
    </row>
    <row r="10" spans="1:33"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c r="AD10" s="66"/>
      <c r="AE10" s="66"/>
      <c r="AF10" s="66"/>
      <c r="AG10" s="66"/>
    </row>
    <row r="11" spans="1:33" x14ac:dyDescent="0.25">
      <c r="A11" s="201" t="str">
        <f>'1. паспорт местоположение'!A12</f>
        <v>R_ДЭСК_29</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c r="AD11" s="201"/>
      <c r="AE11" s="201"/>
      <c r="AF11" s="201"/>
      <c r="AG11" s="201"/>
    </row>
    <row r="12" spans="1:33" x14ac:dyDescent="0.25">
      <c r="A12" s="202" t="s">
        <v>4</v>
      </c>
      <c r="B12" s="202"/>
      <c r="C12" s="202"/>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row>
    <row r="13" spans="1:33"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c r="AD13" s="68"/>
      <c r="AE13" s="68"/>
      <c r="AF13" s="68"/>
      <c r="AG13" s="68"/>
    </row>
    <row r="14" spans="1:33" ht="33.75" customHeight="1" x14ac:dyDescent="0.25">
      <c r="A14" s="203" t="str">
        <f>'8. Общие сведения'!$A$15</f>
        <v>Замена маслянного выключателя (МВ-10) на вакуумный (ВВЭ-10) Ф-19 к ТП-123 от РП-Шв. фабрика (включая пуско-наладочные работы)</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row>
    <row r="15" spans="1:33" ht="15.75" customHeight="1" x14ac:dyDescent="0.25">
      <c r="A15" s="202" t="s">
        <v>5</v>
      </c>
      <c r="B15" s="202"/>
      <c r="C15" s="202"/>
      <c r="D15" s="202"/>
      <c r="E15" s="202"/>
      <c r="F15" s="202"/>
      <c r="G15" s="202"/>
      <c r="H15" s="202"/>
      <c r="I15" s="202"/>
      <c r="J15" s="202"/>
      <c r="K15" s="202"/>
      <c r="L15" s="202"/>
      <c r="M15" s="202"/>
      <c r="N15" s="202"/>
      <c r="O15" s="202"/>
      <c r="P15" s="202"/>
      <c r="Q15" s="202"/>
      <c r="R15" s="202"/>
      <c r="S15" s="202"/>
      <c r="T15" s="202"/>
      <c r="U15" s="202"/>
      <c r="V15" s="202"/>
      <c r="W15" s="202"/>
      <c r="X15" s="202"/>
      <c r="Y15" s="202"/>
      <c r="Z15" s="202"/>
      <c r="AA15" s="202"/>
      <c r="AB15" s="202"/>
      <c r="AC15" s="202"/>
      <c r="AD15" s="202"/>
      <c r="AE15" s="202"/>
      <c r="AF15" s="202"/>
      <c r="AG15" s="202"/>
    </row>
    <row r="16" spans="1:33"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row>
    <row r="18" spans="1:36" x14ac:dyDescent="0.25">
      <c r="A18" s="265" t="s">
        <v>262</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row>
    <row r="20" spans="1:36" ht="33" customHeight="1" x14ac:dyDescent="0.25">
      <c r="A20" s="258" t="s">
        <v>263</v>
      </c>
      <c r="B20" s="258" t="s">
        <v>264</v>
      </c>
      <c r="C20" s="258" t="s">
        <v>265</v>
      </c>
      <c r="D20" s="258"/>
      <c r="E20" s="259" t="s">
        <v>266</v>
      </c>
      <c r="F20" s="259"/>
      <c r="G20" s="258" t="s">
        <v>438</v>
      </c>
      <c r="H20" s="267" t="s">
        <v>439</v>
      </c>
      <c r="I20" s="267"/>
      <c r="J20" s="267"/>
      <c r="K20" s="267"/>
      <c r="L20" s="267" t="s">
        <v>440</v>
      </c>
      <c r="M20" s="267"/>
      <c r="N20" s="267"/>
      <c r="O20" s="267"/>
      <c r="P20" s="267" t="s">
        <v>441</v>
      </c>
      <c r="Q20" s="267"/>
      <c r="R20" s="267"/>
      <c r="S20" s="267"/>
      <c r="T20" s="267" t="s">
        <v>442</v>
      </c>
      <c r="U20" s="267"/>
      <c r="V20" s="267"/>
      <c r="W20" s="267"/>
      <c r="X20" s="267" t="s">
        <v>443</v>
      </c>
      <c r="Y20" s="267"/>
      <c r="Z20" s="267"/>
      <c r="AA20" s="267"/>
      <c r="AB20" s="267" t="s">
        <v>479</v>
      </c>
      <c r="AC20" s="267"/>
      <c r="AD20" s="267"/>
      <c r="AE20" s="267"/>
      <c r="AF20" s="266" t="s">
        <v>267</v>
      </c>
      <c r="AG20" s="266"/>
      <c r="AH20" s="132"/>
      <c r="AI20" s="132"/>
      <c r="AJ20" s="132"/>
    </row>
    <row r="21" spans="1:36" ht="99.75" customHeight="1" x14ac:dyDescent="0.25">
      <c r="A21" s="258"/>
      <c r="B21" s="258"/>
      <c r="C21" s="258"/>
      <c r="D21" s="258"/>
      <c r="E21" s="259"/>
      <c r="F21" s="259"/>
      <c r="G21" s="258"/>
      <c r="H21" s="258" t="s">
        <v>202</v>
      </c>
      <c r="I21" s="258"/>
      <c r="J21" s="258" t="s">
        <v>444</v>
      </c>
      <c r="K21" s="258"/>
      <c r="L21" s="258" t="s">
        <v>202</v>
      </c>
      <c r="M21" s="258"/>
      <c r="N21" s="258" t="s">
        <v>444</v>
      </c>
      <c r="O21" s="258"/>
      <c r="P21" s="258" t="s">
        <v>202</v>
      </c>
      <c r="Q21" s="258"/>
      <c r="R21" s="258" t="s">
        <v>444</v>
      </c>
      <c r="S21" s="258"/>
      <c r="T21" s="258" t="s">
        <v>202</v>
      </c>
      <c r="U21" s="258"/>
      <c r="V21" s="258" t="s">
        <v>444</v>
      </c>
      <c r="W21" s="258"/>
      <c r="X21" s="258" t="s">
        <v>202</v>
      </c>
      <c r="Y21" s="258"/>
      <c r="Z21" s="258" t="s">
        <v>444</v>
      </c>
      <c r="AA21" s="258"/>
      <c r="AB21" s="258" t="s">
        <v>202</v>
      </c>
      <c r="AC21" s="258"/>
      <c r="AD21" s="258" t="s">
        <v>444</v>
      </c>
      <c r="AE21" s="258"/>
      <c r="AF21" s="266"/>
      <c r="AG21" s="266"/>
    </row>
    <row r="22" spans="1:36" ht="89.25" customHeight="1" x14ac:dyDescent="0.25">
      <c r="A22" s="258"/>
      <c r="B22" s="258"/>
      <c r="C22" s="58" t="s">
        <v>202</v>
      </c>
      <c r="D22" s="58" t="s">
        <v>268</v>
      </c>
      <c r="E22" s="64" t="s">
        <v>445</v>
      </c>
      <c r="F22" s="64" t="s">
        <v>446</v>
      </c>
      <c r="G22" s="258"/>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69" t="s">
        <v>269</v>
      </c>
      <c r="AC22" s="69" t="s">
        <v>270</v>
      </c>
      <c r="AD22" s="69" t="s">
        <v>269</v>
      </c>
      <c r="AE22" s="69" t="s">
        <v>270</v>
      </c>
      <c r="AF22" s="58" t="s">
        <v>202</v>
      </c>
      <c r="AG22" s="58" t="s">
        <v>444</v>
      </c>
    </row>
    <row r="23" spans="1:36"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195">
        <v>16</v>
      </c>
      <c r="AC23" s="195">
        <v>17</v>
      </c>
      <c r="AD23" s="195">
        <v>18</v>
      </c>
      <c r="AE23" s="195">
        <v>19</v>
      </c>
      <c r="AF23" s="58">
        <v>20</v>
      </c>
      <c r="AG23" s="58">
        <v>21</v>
      </c>
    </row>
    <row r="24" spans="1:36" ht="47.25" customHeight="1" x14ac:dyDescent="0.25">
      <c r="A24" s="70">
        <v>1</v>
      </c>
      <c r="B24" s="71" t="s">
        <v>271</v>
      </c>
      <c r="C24" s="182">
        <f>C27</f>
        <v>0</v>
      </c>
      <c r="D24" s="192">
        <f>D27</f>
        <v>1.46140873</v>
      </c>
      <c r="E24" s="183">
        <v>0</v>
      </c>
      <c r="F24" s="183">
        <v>0</v>
      </c>
      <c r="G24" s="183">
        <v>0</v>
      </c>
      <c r="H24" s="183">
        <v>0</v>
      </c>
      <c r="I24" s="182" t="str">
        <f t="shared" ref="I24:K24" si="0">I27</f>
        <v>НД</v>
      </c>
      <c r="J24" s="182">
        <f t="shared" si="0"/>
        <v>0</v>
      </c>
      <c r="K24" s="182" t="str">
        <f t="shared" si="0"/>
        <v>НД</v>
      </c>
      <c r="L24" s="183">
        <v>0</v>
      </c>
      <c r="M24" s="182" t="str">
        <f t="shared" ref="M24:Q24" si="1">M27</f>
        <v>НД</v>
      </c>
      <c r="N24" s="182">
        <f t="shared" si="1"/>
        <v>0</v>
      </c>
      <c r="O24" s="182" t="str">
        <f t="shared" si="1"/>
        <v>НД</v>
      </c>
      <c r="P24" s="182">
        <f t="shared" si="1"/>
        <v>0</v>
      </c>
      <c r="Q24" s="182" t="str">
        <f t="shared" si="1"/>
        <v>НД</v>
      </c>
      <c r="R24" s="182">
        <f>R27</f>
        <v>0</v>
      </c>
      <c r="S24" s="182" t="str">
        <f t="shared" ref="S24:U24" si="2">S27</f>
        <v>НД</v>
      </c>
      <c r="T24" s="182">
        <f>T27</f>
        <v>0</v>
      </c>
      <c r="U24" s="182" t="str">
        <f t="shared" si="2"/>
        <v>НД</v>
      </c>
      <c r="V24" s="182">
        <f>V27</f>
        <v>0</v>
      </c>
      <c r="W24" s="182" t="str">
        <f t="shared" ref="W24" si="3">W27</f>
        <v>НД</v>
      </c>
      <c r="X24" s="182">
        <f>X27</f>
        <v>0</v>
      </c>
      <c r="Y24" s="182" t="str">
        <f t="shared" ref="Y24" si="4">Y27</f>
        <v>НД</v>
      </c>
      <c r="Z24" s="182">
        <f>Z27</f>
        <v>0</v>
      </c>
      <c r="AA24" s="182" t="str">
        <f t="shared" ref="AA24" si="5">AA27</f>
        <v>НД</v>
      </c>
      <c r="AB24" s="182">
        <f>AB27</f>
        <v>0</v>
      </c>
      <c r="AC24" s="182" t="str">
        <f t="shared" ref="AC24" si="6">AC27</f>
        <v>НД</v>
      </c>
      <c r="AD24" s="192">
        <f>AD27</f>
        <v>1.46140873</v>
      </c>
      <c r="AE24" s="182" t="s">
        <v>468</v>
      </c>
      <c r="AF24" s="182">
        <f>AF27</f>
        <v>0</v>
      </c>
      <c r="AG24" s="192">
        <f>AG27</f>
        <v>1.46579335</v>
      </c>
    </row>
    <row r="25" spans="1:36" ht="24" customHeight="1" x14ac:dyDescent="0.25">
      <c r="A25" s="72" t="s">
        <v>272</v>
      </c>
      <c r="B25" s="73"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t="s">
        <v>58</v>
      </c>
      <c r="AD25" s="183">
        <v>0</v>
      </c>
      <c r="AE25" s="183" t="s">
        <v>58</v>
      </c>
      <c r="AF25" s="183">
        <v>0</v>
      </c>
      <c r="AG25" s="183">
        <v>0</v>
      </c>
    </row>
    <row r="26" spans="1:36" ht="22.5" customHeight="1" x14ac:dyDescent="0.25">
      <c r="A26" s="72" t="s">
        <v>274</v>
      </c>
      <c r="B26" s="73"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t="s">
        <v>58</v>
      </c>
      <c r="AD26" s="183">
        <v>0</v>
      </c>
      <c r="AE26" s="183" t="s">
        <v>58</v>
      </c>
      <c r="AF26" s="183">
        <v>0</v>
      </c>
      <c r="AG26" s="183">
        <v>0</v>
      </c>
    </row>
    <row r="27" spans="1:36" ht="31.5" x14ac:dyDescent="0.25">
      <c r="A27" s="72" t="s">
        <v>276</v>
      </c>
      <c r="B27" s="73" t="s">
        <v>277</v>
      </c>
      <c r="C27" s="183">
        <v>0</v>
      </c>
      <c r="D27" s="192">
        <v>1.46140873</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83">
        <v>0</v>
      </c>
      <c r="AA27" s="183" t="s">
        <v>58</v>
      </c>
      <c r="AB27" s="183">
        <v>0</v>
      </c>
      <c r="AC27" s="183" t="s">
        <v>58</v>
      </c>
      <c r="AD27" s="192">
        <f>D27</f>
        <v>1.46140873</v>
      </c>
      <c r="AE27" s="182" t="s">
        <v>468</v>
      </c>
      <c r="AF27" s="183">
        <v>0</v>
      </c>
      <c r="AG27" s="192">
        <v>1.46579335</v>
      </c>
    </row>
    <row r="28" spans="1:36" x14ac:dyDescent="0.25">
      <c r="A28" s="72" t="s">
        <v>278</v>
      </c>
      <c r="B28" s="73"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t="s">
        <v>58</v>
      </c>
      <c r="AD28" s="183">
        <v>0</v>
      </c>
      <c r="AE28" s="183" t="s">
        <v>58</v>
      </c>
      <c r="AF28" s="183">
        <v>0</v>
      </c>
      <c r="AG28" s="183">
        <v>0</v>
      </c>
    </row>
    <row r="29" spans="1:36" x14ac:dyDescent="0.25">
      <c r="A29" s="72" t="s">
        <v>280</v>
      </c>
      <c r="B29" s="73"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t="s">
        <v>58</v>
      </c>
      <c r="AD29" s="183">
        <v>0</v>
      </c>
      <c r="AE29" s="183" t="s">
        <v>58</v>
      </c>
      <c r="AF29" s="183">
        <v>0</v>
      </c>
      <c r="AG29" s="183">
        <v>0</v>
      </c>
    </row>
    <row r="30" spans="1:36" ht="47.25" x14ac:dyDescent="0.25">
      <c r="A30" s="70" t="s">
        <v>12</v>
      </c>
      <c r="B30" s="71" t="s">
        <v>282</v>
      </c>
      <c r="C30" s="182">
        <v>0</v>
      </c>
      <c r="D30" s="192">
        <f>D32</f>
        <v>1.1978760081967215</v>
      </c>
      <c r="E30" s="183">
        <v>0</v>
      </c>
      <c r="F30" s="183">
        <v>0</v>
      </c>
      <c r="G30" s="183">
        <v>0</v>
      </c>
      <c r="H30" s="183">
        <v>0</v>
      </c>
      <c r="I30" s="183" t="s">
        <v>58</v>
      </c>
      <c r="J30" s="182">
        <v>0</v>
      </c>
      <c r="K30" s="183" t="s">
        <v>58</v>
      </c>
      <c r="L30" s="183">
        <v>0</v>
      </c>
      <c r="M30" s="183" t="s">
        <v>58</v>
      </c>
      <c r="N30" s="182">
        <v>0</v>
      </c>
      <c r="O30" s="183" t="s">
        <v>58</v>
      </c>
      <c r="P30" s="182">
        <v>0</v>
      </c>
      <c r="Q30" s="183" t="s">
        <v>58</v>
      </c>
      <c r="R30" s="182">
        <v>0</v>
      </c>
      <c r="S30" s="183" t="s">
        <v>58</v>
      </c>
      <c r="T30" s="182">
        <v>0</v>
      </c>
      <c r="U30" s="183" t="s">
        <v>58</v>
      </c>
      <c r="V30" s="182">
        <v>0</v>
      </c>
      <c r="W30" s="183" t="s">
        <v>58</v>
      </c>
      <c r="X30" s="182">
        <v>0</v>
      </c>
      <c r="Y30" s="183" t="s">
        <v>58</v>
      </c>
      <c r="Z30" s="182">
        <v>0</v>
      </c>
      <c r="AA30" s="183" t="s">
        <v>58</v>
      </c>
      <c r="AB30" s="182">
        <v>0</v>
      </c>
      <c r="AC30" s="183" t="s">
        <v>58</v>
      </c>
      <c r="AD30" s="192">
        <f>AD32</f>
        <v>1.1978760081967215</v>
      </c>
      <c r="AE30" s="182" t="s">
        <v>468</v>
      </c>
      <c r="AF30" s="182">
        <v>0</v>
      </c>
      <c r="AG30" s="192">
        <f>AG32</f>
        <v>1.2014699590163935</v>
      </c>
    </row>
    <row r="31" spans="1:36" x14ac:dyDescent="0.25">
      <c r="A31" s="70" t="s">
        <v>283</v>
      </c>
      <c r="B31" s="73" t="s">
        <v>284</v>
      </c>
      <c r="C31" s="183">
        <v>0</v>
      </c>
      <c r="D31" s="183">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t="s">
        <v>58</v>
      </c>
      <c r="AD31" s="183">
        <v>0</v>
      </c>
      <c r="AE31" s="183" t="s">
        <v>58</v>
      </c>
      <c r="AF31" s="183">
        <v>0</v>
      </c>
      <c r="AG31" s="183">
        <v>0</v>
      </c>
    </row>
    <row r="32" spans="1:36" ht="31.5" x14ac:dyDescent="0.25">
      <c r="A32" s="70" t="s">
        <v>285</v>
      </c>
      <c r="B32" s="73" t="s">
        <v>286</v>
      </c>
      <c r="C32" s="183">
        <v>6.0954369999999994E-2</v>
      </c>
      <c r="D32" s="192">
        <f>D27/1.22</f>
        <v>1.1978760081967215</v>
      </c>
      <c r="E32" s="183">
        <v>0</v>
      </c>
      <c r="F32" s="183">
        <v>0</v>
      </c>
      <c r="G32" s="183">
        <v>0</v>
      </c>
      <c r="H32" s="183">
        <v>0</v>
      </c>
      <c r="I32" s="183" t="s">
        <v>58</v>
      </c>
      <c r="J32" s="183">
        <v>0</v>
      </c>
      <c r="K32" s="183" t="s">
        <v>58</v>
      </c>
      <c r="L32" s="183">
        <v>0</v>
      </c>
      <c r="M32" s="183" t="s">
        <v>58</v>
      </c>
      <c r="N32" s="183">
        <v>0</v>
      </c>
      <c r="O32" s="183" t="s">
        <v>58</v>
      </c>
      <c r="P32" s="183">
        <v>0</v>
      </c>
      <c r="Q32" s="183" t="s">
        <v>58</v>
      </c>
      <c r="R32" s="183">
        <v>6.0954369999999994E-2</v>
      </c>
      <c r="S32" s="183" t="s">
        <v>58</v>
      </c>
      <c r="T32" s="183">
        <v>6.0954369999999994E-2</v>
      </c>
      <c r="U32" s="183" t="s">
        <v>58</v>
      </c>
      <c r="V32" s="183">
        <v>6.0954369999999994E-2</v>
      </c>
      <c r="W32" s="183" t="s">
        <v>58</v>
      </c>
      <c r="X32" s="183">
        <v>6.0954369999999994E-2</v>
      </c>
      <c r="Y32" s="183" t="s">
        <v>58</v>
      </c>
      <c r="Z32" s="183">
        <v>6.0954369999999994E-2</v>
      </c>
      <c r="AA32" s="183" t="s">
        <v>58</v>
      </c>
      <c r="AB32" s="183">
        <v>6.0954369999999994E-2</v>
      </c>
      <c r="AC32" s="183" t="s">
        <v>58</v>
      </c>
      <c r="AD32" s="192">
        <f>AD27/1.22</f>
        <v>1.1978760081967215</v>
      </c>
      <c r="AE32" s="182" t="s">
        <v>468</v>
      </c>
      <c r="AF32" s="183">
        <v>6.0954369999999994E-2</v>
      </c>
      <c r="AG32" s="192">
        <f>AG27/1.22</f>
        <v>1.2014699590163935</v>
      </c>
    </row>
    <row r="33" spans="1:33" x14ac:dyDescent="0.25">
      <c r="A33" s="70" t="s">
        <v>287</v>
      </c>
      <c r="B33" s="73" t="s">
        <v>288</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t="s">
        <v>58</v>
      </c>
      <c r="AD33" s="183">
        <v>0</v>
      </c>
      <c r="AE33" s="183" t="s">
        <v>58</v>
      </c>
      <c r="AF33" s="183">
        <v>0</v>
      </c>
      <c r="AG33" s="183">
        <v>0</v>
      </c>
    </row>
    <row r="34" spans="1:33" x14ac:dyDescent="0.25">
      <c r="A34" s="70" t="s">
        <v>289</v>
      </c>
      <c r="B34" s="73" t="s">
        <v>290</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t="s">
        <v>58</v>
      </c>
      <c r="AD34" s="183">
        <v>0</v>
      </c>
      <c r="AE34" s="183" t="s">
        <v>58</v>
      </c>
      <c r="AF34" s="183">
        <v>0</v>
      </c>
      <c r="AG34" s="183">
        <v>0</v>
      </c>
    </row>
    <row r="35" spans="1:33" ht="31.5" x14ac:dyDescent="0.25">
      <c r="A35" s="70" t="s">
        <v>14</v>
      </c>
      <c r="B35" s="71" t="s">
        <v>291</v>
      </c>
      <c r="C35" s="183" t="s">
        <v>148</v>
      </c>
      <c r="D35" s="183">
        <v>0</v>
      </c>
      <c r="E35" s="183">
        <v>0</v>
      </c>
      <c r="F35" s="183">
        <v>0</v>
      </c>
      <c r="G35" s="183">
        <v>0</v>
      </c>
      <c r="H35" s="183">
        <v>0</v>
      </c>
      <c r="I35" s="183" t="s">
        <v>148</v>
      </c>
      <c r="J35" s="183" t="s">
        <v>148</v>
      </c>
      <c r="K35" s="183" t="s">
        <v>148</v>
      </c>
      <c r="L35" s="183">
        <v>0</v>
      </c>
      <c r="M35" s="183" t="s">
        <v>148</v>
      </c>
      <c r="N35" s="183" t="s">
        <v>148</v>
      </c>
      <c r="O35" s="183" t="s">
        <v>148</v>
      </c>
      <c r="P35" s="183" t="s">
        <v>148</v>
      </c>
      <c r="Q35" s="183" t="s">
        <v>148</v>
      </c>
      <c r="R35" s="183" t="s">
        <v>148</v>
      </c>
      <c r="S35" s="183" t="s">
        <v>148</v>
      </c>
      <c r="T35" s="183" t="s">
        <v>148</v>
      </c>
      <c r="U35" s="183" t="s">
        <v>148</v>
      </c>
      <c r="V35" s="183" t="s">
        <v>148</v>
      </c>
      <c r="W35" s="183" t="s">
        <v>148</v>
      </c>
      <c r="X35" s="183" t="s">
        <v>148</v>
      </c>
      <c r="Y35" s="183" t="s">
        <v>148</v>
      </c>
      <c r="Z35" s="183" t="s">
        <v>148</v>
      </c>
      <c r="AA35" s="183" t="s">
        <v>148</v>
      </c>
      <c r="AB35" s="183" t="s">
        <v>148</v>
      </c>
      <c r="AC35" s="183" t="s">
        <v>148</v>
      </c>
      <c r="AD35" s="183">
        <v>0</v>
      </c>
      <c r="AE35" s="183" t="s">
        <v>148</v>
      </c>
      <c r="AF35" s="183" t="s">
        <v>148</v>
      </c>
      <c r="AG35" s="183">
        <v>0</v>
      </c>
    </row>
    <row r="36" spans="1:33" ht="31.5" x14ac:dyDescent="0.25">
      <c r="A36" s="72" t="s">
        <v>292</v>
      </c>
      <c r="B36" s="74"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t="s">
        <v>58</v>
      </c>
      <c r="AD36" s="183">
        <v>0</v>
      </c>
      <c r="AE36" s="183" t="s">
        <v>58</v>
      </c>
      <c r="AF36" s="183">
        <v>0</v>
      </c>
      <c r="AG36" s="183">
        <v>0</v>
      </c>
    </row>
    <row r="37" spans="1:33" x14ac:dyDescent="0.25">
      <c r="A37" s="72" t="s">
        <v>294</v>
      </c>
      <c r="B37" s="74" t="s">
        <v>295</v>
      </c>
      <c r="C37" s="183">
        <v>0</v>
      </c>
      <c r="D37" s="183">
        <v>0</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83">
        <v>0</v>
      </c>
      <c r="AA37" s="183" t="s">
        <v>58</v>
      </c>
      <c r="AB37" s="183">
        <v>0</v>
      </c>
      <c r="AC37" s="183" t="s">
        <v>58</v>
      </c>
      <c r="AD37" s="183">
        <v>0</v>
      </c>
      <c r="AE37" s="182" t="s">
        <v>468</v>
      </c>
      <c r="AF37" s="183">
        <v>0</v>
      </c>
      <c r="AG37" s="192">
        <v>0</v>
      </c>
    </row>
    <row r="38" spans="1:33" x14ac:dyDescent="0.25">
      <c r="A38" s="72" t="s">
        <v>296</v>
      </c>
      <c r="B38" s="74"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t="s">
        <v>58</v>
      </c>
      <c r="AD38" s="183">
        <v>0</v>
      </c>
      <c r="AE38" s="183" t="s">
        <v>58</v>
      </c>
      <c r="AF38" s="183">
        <v>0</v>
      </c>
      <c r="AG38" s="183">
        <v>0</v>
      </c>
    </row>
    <row r="39" spans="1:33" ht="31.5" x14ac:dyDescent="0.25">
      <c r="A39" s="72" t="s">
        <v>298</v>
      </c>
      <c r="B39" s="73"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t="s">
        <v>58</v>
      </c>
      <c r="AD39" s="183">
        <v>0</v>
      </c>
      <c r="AE39" s="183" t="s">
        <v>58</v>
      </c>
      <c r="AF39" s="183">
        <v>0</v>
      </c>
      <c r="AG39" s="183">
        <v>0</v>
      </c>
    </row>
    <row r="40" spans="1:33" ht="31.5" x14ac:dyDescent="0.25">
      <c r="A40" s="72" t="s">
        <v>300</v>
      </c>
      <c r="B40" s="73"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t="s">
        <v>58</v>
      </c>
      <c r="AD40" s="183">
        <v>0</v>
      </c>
      <c r="AE40" s="183" t="s">
        <v>58</v>
      </c>
      <c r="AF40" s="183">
        <v>0</v>
      </c>
      <c r="AG40" s="183">
        <v>0</v>
      </c>
    </row>
    <row r="41" spans="1:33" x14ac:dyDescent="0.25">
      <c r="A41" s="72" t="s">
        <v>302</v>
      </c>
      <c r="B41" s="73"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t="s">
        <v>58</v>
      </c>
      <c r="AD41" s="183">
        <v>0</v>
      </c>
      <c r="AE41" s="183" t="s">
        <v>58</v>
      </c>
      <c r="AF41" s="183">
        <v>0</v>
      </c>
      <c r="AG41" s="183">
        <v>0</v>
      </c>
    </row>
    <row r="42" spans="1:33" x14ac:dyDescent="0.25">
      <c r="A42" s="72" t="s">
        <v>304</v>
      </c>
      <c r="B42" s="74" t="s">
        <v>305</v>
      </c>
      <c r="C42" s="183">
        <v>0</v>
      </c>
      <c r="D42" s="183">
        <v>1</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0</v>
      </c>
      <c r="AA42" s="183" t="s">
        <v>58</v>
      </c>
      <c r="AB42" s="183">
        <v>0</v>
      </c>
      <c r="AC42" s="183" t="s">
        <v>58</v>
      </c>
      <c r="AD42" s="183">
        <v>1</v>
      </c>
      <c r="AE42" s="183" t="s">
        <v>58</v>
      </c>
      <c r="AF42" s="183">
        <v>0</v>
      </c>
      <c r="AG42" s="183">
        <v>1</v>
      </c>
    </row>
    <row r="43" spans="1:33" x14ac:dyDescent="0.25">
      <c r="A43" s="72" t="s">
        <v>306</v>
      </c>
      <c r="B43" s="74"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t="s">
        <v>58</v>
      </c>
      <c r="AD43" s="183">
        <v>0</v>
      </c>
      <c r="AE43" s="183" t="s">
        <v>58</v>
      </c>
      <c r="AF43" s="183">
        <v>0</v>
      </c>
      <c r="AG43" s="183">
        <v>0</v>
      </c>
    </row>
    <row r="44" spans="1:33" x14ac:dyDescent="0.25">
      <c r="A44" s="70" t="s">
        <v>16</v>
      </c>
      <c r="B44" s="71" t="s">
        <v>308</v>
      </c>
      <c r="C44" s="183" t="s">
        <v>148</v>
      </c>
      <c r="D44" s="183">
        <v>0</v>
      </c>
      <c r="E44" s="183">
        <v>0</v>
      </c>
      <c r="F44" s="183">
        <v>0</v>
      </c>
      <c r="G44" s="183">
        <v>0</v>
      </c>
      <c r="H44" s="183">
        <v>0</v>
      </c>
      <c r="I44" s="183" t="s">
        <v>148</v>
      </c>
      <c r="J44" s="183" t="s">
        <v>148</v>
      </c>
      <c r="K44" s="183" t="s">
        <v>148</v>
      </c>
      <c r="L44" s="183">
        <v>0</v>
      </c>
      <c r="M44" s="183" t="s">
        <v>148</v>
      </c>
      <c r="N44" s="183" t="s">
        <v>148</v>
      </c>
      <c r="O44" s="183" t="s">
        <v>148</v>
      </c>
      <c r="P44" s="183" t="s">
        <v>148</v>
      </c>
      <c r="Q44" s="183" t="s">
        <v>148</v>
      </c>
      <c r="R44" s="183" t="s">
        <v>148</v>
      </c>
      <c r="S44" s="183" t="s">
        <v>148</v>
      </c>
      <c r="T44" s="183" t="s">
        <v>148</v>
      </c>
      <c r="U44" s="183" t="s">
        <v>148</v>
      </c>
      <c r="V44" s="183" t="s">
        <v>148</v>
      </c>
      <c r="W44" s="183" t="s">
        <v>148</v>
      </c>
      <c r="X44" s="183" t="s">
        <v>148</v>
      </c>
      <c r="Y44" s="183" t="s">
        <v>148</v>
      </c>
      <c r="Z44" s="183" t="s">
        <v>148</v>
      </c>
      <c r="AA44" s="183" t="s">
        <v>148</v>
      </c>
      <c r="AB44" s="183" t="s">
        <v>148</v>
      </c>
      <c r="AC44" s="183" t="s">
        <v>148</v>
      </c>
      <c r="AD44" s="183">
        <v>0</v>
      </c>
      <c r="AE44" s="183" t="s">
        <v>148</v>
      </c>
      <c r="AF44" s="183" t="s">
        <v>148</v>
      </c>
      <c r="AG44" s="183">
        <v>0</v>
      </c>
    </row>
    <row r="45" spans="1:33" x14ac:dyDescent="0.25">
      <c r="A45" s="72" t="s">
        <v>309</v>
      </c>
      <c r="B45" s="73" t="s">
        <v>310</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t="s">
        <v>58</v>
      </c>
      <c r="AD45" s="183">
        <v>0</v>
      </c>
      <c r="AE45" s="183" t="s">
        <v>58</v>
      </c>
      <c r="AF45" s="183">
        <v>0</v>
      </c>
      <c r="AG45" s="183">
        <v>0</v>
      </c>
    </row>
    <row r="46" spans="1:33" x14ac:dyDescent="0.25">
      <c r="A46" s="72" t="s">
        <v>311</v>
      </c>
      <c r="B46" s="73" t="s">
        <v>295</v>
      </c>
      <c r="C46" s="183">
        <v>0</v>
      </c>
      <c r="D46" s="183">
        <v>0</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83">
        <v>0</v>
      </c>
      <c r="AA46" s="183" t="s">
        <v>58</v>
      </c>
      <c r="AB46" s="183">
        <v>0</v>
      </c>
      <c r="AC46" s="183" t="s">
        <v>58</v>
      </c>
      <c r="AD46" s="183">
        <v>0</v>
      </c>
      <c r="AE46" s="182" t="s">
        <v>468</v>
      </c>
      <c r="AF46" s="183">
        <v>0</v>
      </c>
      <c r="AG46" s="183">
        <v>0</v>
      </c>
    </row>
    <row r="47" spans="1:33" x14ac:dyDescent="0.25">
      <c r="A47" s="72" t="s">
        <v>312</v>
      </c>
      <c r="B47" s="73" t="s">
        <v>297</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t="s">
        <v>58</v>
      </c>
      <c r="AD47" s="183">
        <v>0</v>
      </c>
      <c r="AE47" s="183" t="s">
        <v>58</v>
      </c>
      <c r="AF47" s="183">
        <v>0</v>
      </c>
      <c r="AG47" s="183">
        <v>0</v>
      </c>
    </row>
    <row r="48" spans="1:33" ht="31.5" x14ac:dyDescent="0.25">
      <c r="A48" s="72" t="s">
        <v>313</v>
      </c>
      <c r="B48" s="73" t="s">
        <v>299</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t="s">
        <v>58</v>
      </c>
      <c r="AD48" s="183">
        <v>0</v>
      </c>
      <c r="AE48" s="183" t="s">
        <v>58</v>
      </c>
      <c r="AF48" s="183">
        <v>0</v>
      </c>
      <c r="AG48" s="183">
        <v>0</v>
      </c>
    </row>
    <row r="49" spans="1:33" ht="31.5" x14ac:dyDescent="0.25">
      <c r="A49" s="72" t="s">
        <v>314</v>
      </c>
      <c r="B49" s="73" t="s">
        <v>301</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t="s">
        <v>58</v>
      </c>
      <c r="AD49" s="183">
        <v>0</v>
      </c>
      <c r="AE49" s="183" t="s">
        <v>58</v>
      </c>
      <c r="AF49" s="183">
        <v>0</v>
      </c>
      <c r="AG49" s="183">
        <v>0</v>
      </c>
    </row>
    <row r="50" spans="1:33" x14ac:dyDescent="0.25">
      <c r="A50" s="72" t="s">
        <v>315</v>
      </c>
      <c r="B50" s="73" t="s">
        <v>303</v>
      </c>
      <c r="C50" s="183">
        <v>0</v>
      </c>
      <c r="D50" s="183">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t="s">
        <v>58</v>
      </c>
      <c r="AD50" s="183">
        <v>0</v>
      </c>
      <c r="AE50" s="183" t="s">
        <v>58</v>
      </c>
      <c r="AF50" s="183">
        <v>0</v>
      </c>
      <c r="AG50" s="183">
        <v>0</v>
      </c>
    </row>
    <row r="51" spans="1:33" x14ac:dyDescent="0.25">
      <c r="A51" s="72" t="s">
        <v>316</v>
      </c>
      <c r="B51" s="74" t="s">
        <v>305</v>
      </c>
      <c r="C51" s="183">
        <v>0</v>
      </c>
      <c r="D51" s="183">
        <v>4</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0</v>
      </c>
      <c r="AA51" s="183" t="s">
        <v>58</v>
      </c>
      <c r="AB51" s="183">
        <v>0</v>
      </c>
      <c r="AC51" s="183" t="s">
        <v>58</v>
      </c>
      <c r="AD51" s="183">
        <v>1</v>
      </c>
      <c r="AE51" s="183" t="s">
        <v>58</v>
      </c>
      <c r="AF51" s="183">
        <v>0</v>
      </c>
      <c r="AG51" s="183">
        <v>1</v>
      </c>
    </row>
    <row r="52" spans="1:33" x14ac:dyDescent="0.25">
      <c r="A52" s="72" t="s">
        <v>317</v>
      </c>
      <c r="B52" s="74" t="s">
        <v>307</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t="s">
        <v>58</v>
      </c>
      <c r="AD52" s="183">
        <v>0</v>
      </c>
      <c r="AE52" s="183" t="s">
        <v>58</v>
      </c>
      <c r="AF52" s="183">
        <v>0</v>
      </c>
      <c r="AG52" s="183">
        <v>0</v>
      </c>
    </row>
    <row r="53" spans="1:33" ht="35.25" customHeight="1" x14ac:dyDescent="0.25">
      <c r="A53" s="70" t="s">
        <v>18</v>
      </c>
      <c r="B53" s="71" t="s">
        <v>318</v>
      </c>
      <c r="C53" s="183" t="s">
        <v>148</v>
      </c>
      <c r="D53" s="183">
        <v>0</v>
      </c>
      <c r="E53" s="183">
        <v>0</v>
      </c>
      <c r="F53" s="183">
        <v>0</v>
      </c>
      <c r="G53" s="183">
        <v>0</v>
      </c>
      <c r="H53" s="183">
        <v>0</v>
      </c>
      <c r="I53" s="183" t="s">
        <v>148</v>
      </c>
      <c r="J53" s="183" t="s">
        <v>148</v>
      </c>
      <c r="K53" s="183" t="s">
        <v>148</v>
      </c>
      <c r="L53" s="183">
        <v>0</v>
      </c>
      <c r="M53" s="183" t="s">
        <v>148</v>
      </c>
      <c r="N53" s="183" t="s">
        <v>148</v>
      </c>
      <c r="O53" s="183" t="s">
        <v>148</v>
      </c>
      <c r="P53" s="183" t="s">
        <v>148</v>
      </c>
      <c r="Q53" s="183" t="s">
        <v>148</v>
      </c>
      <c r="R53" s="183" t="s">
        <v>148</v>
      </c>
      <c r="S53" s="183" t="s">
        <v>148</v>
      </c>
      <c r="T53" s="183" t="s">
        <v>148</v>
      </c>
      <c r="U53" s="183" t="s">
        <v>148</v>
      </c>
      <c r="V53" s="183" t="s">
        <v>148</v>
      </c>
      <c r="W53" s="183" t="s">
        <v>148</v>
      </c>
      <c r="X53" s="183" t="s">
        <v>148</v>
      </c>
      <c r="Y53" s="183" t="s">
        <v>148</v>
      </c>
      <c r="Z53" s="183" t="s">
        <v>148</v>
      </c>
      <c r="AA53" s="183" t="s">
        <v>148</v>
      </c>
      <c r="AB53" s="183" t="s">
        <v>148</v>
      </c>
      <c r="AC53" s="183" t="s">
        <v>148</v>
      </c>
      <c r="AD53" s="183">
        <v>0</v>
      </c>
      <c r="AE53" s="183" t="s">
        <v>148</v>
      </c>
      <c r="AF53" s="183" t="s">
        <v>148</v>
      </c>
      <c r="AG53" s="183">
        <v>0</v>
      </c>
    </row>
    <row r="54" spans="1:33" x14ac:dyDescent="0.25">
      <c r="A54" s="72" t="s">
        <v>319</v>
      </c>
      <c r="B54" s="73" t="s">
        <v>320</v>
      </c>
      <c r="C54" s="183">
        <v>0</v>
      </c>
      <c r="D54" s="192">
        <f>D30</f>
        <v>1.1978760081967215</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83">
        <v>0</v>
      </c>
      <c r="AA54" s="183" t="s">
        <v>58</v>
      </c>
      <c r="AB54" s="183">
        <v>0</v>
      </c>
      <c r="AC54" s="183" t="s">
        <v>58</v>
      </c>
      <c r="AD54" s="192">
        <f>AD30</f>
        <v>1.1978760081967215</v>
      </c>
      <c r="AE54" s="183" t="s">
        <v>58</v>
      </c>
      <c r="AF54" s="183">
        <v>0</v>
      </c>
      <c r="AG54" s="193">
        <f>AG30</f>
        <v>1.2014699590163935</v>
      </c>
    </row>
    <row r="55" spans="1:33" x14ac:dyDescent="0.25">
      <c r="A55" s="72" t="s">
        <v>321</v>
      </c>
      <c r="B55" s="73" t="s">
        <v>322</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t="s">
        <v>58</v>
      </c>
      <c r="AD55" s="183">
        <v>0</v>
      </c>
      <c r="AE55" s="183" t="s">
        <v>58</v>
      </c>
      <c r="AF55" s="183">
        <v>0</v>
      </c>
      <c r="AG55" s="183">
        <v>0</v>
      </c>
    </row>
    <row r="56" spans="1:33" x14ac:dyDescent="0.25">
      <c r="A56" s="72" t="s">
        <v>323</v>
      </c>
      <c r="B56" s="74" t="s">
        <v>324</v>
      </c>
      <c r="C56" s="183">
        <v>0</v>
      </c>
      <c r="D56" s="183">
        <v>0</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83">
        <v>0</v>
      </c>
      <c r="AA56" s="183" t="s">
        <v>58</v>
      </c>
      <c r="AB56" s="183">
        <v>0</v>
      </c>
      <c r="AC56" s="183" t="s">
        <v>58</v>
      </c>
      <c r="AD56" s="183">
        <v>0</v>
      </c>
      <c r="AE56" s="182" t="s">
        <v>468</v>
      </c>
      <c r="AF56" s="183">
        <v>0</v>
      </c>
      <c r="AG56" s="183">
        <v>0</v>
      </c>
    </row>
    <row r="57" spans="1:33" x14ac:dyDescent="0.25">
      <c r="A57" s="72" t="s">
        <v>325</v>
      </c>
      <c r="B57" s="74" t="s">
        <v>326</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t="s">
        <v>58</v>
      </c>
      <c r="AD57" s="183">
        <v>0</v>
      </c>
      <c r="AE57" s="183" t="s">
        <v>58</v>
      </c>
      <c r="AF57" s="183">
        <v>0</v>
      </c>
      <c r="AG57" s="183">
        <v>0</v>
      </c>
    </row>
    <row r="58" spans="1:33" x14ac:dyDescent="0.25">
      <c r="A58" s="72" t="s">
        <v>327</v>
      </c>
      <c r="B58" s="74" t="s">
        <v>328</v>
      </c>
      <c r="C58" s="183">
        <v>0</v>
      </c>
      <c r="D58" s="183">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t="s">
        <v>58</v>
      </c>
      <c r="AD58" s="183">
        <v>0</v>
      </c>
      <c r="AE58" s="183" t="s">
        <v>58</v>
      </c>
      <c r="AF58" s="183">
        <v>0</v>
      </c>
      <c r="AG58" s="183">
        <v>0</v>
      </c>
    </row>
    <row r="59" spans="1:33" x14ac:dyDescent="0.25">
      <c r="A59" s="72" t="s">
        <v>329</v>
      </c>
      <c r="B59" s="74" t="s">
        <v>305</v>
      </c>
      <c r="C59" s="183">
        <v>0</v>
      </c>
      <c r="D59" s="183">
        <v>1</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0</v>
      </c>
      <c r="AA59" s="183" t="s">
        <v>58</v>
      </c>
      <c r="AB59" s="183">
        <v>0</v>
      </c>
      <c r="AC59" s="183" t="s">
        <v>58</v>
      </c>
      <c r="AD59" s="183">
        <v>1</v>
      </c>
      <c r="AE59" s="183" t="s">
        <v>58</v>
      </c>
      <c r="AF59" s="183">
        <v>0</v>
      </c>
      <c r="AG59" s="183">
        <v>1</v>
      </c>
    </row>
    <row r="60" spans="1:33" x14ac:dyDescent="0.25">
      <c r="A60" s="72" t="s">
        <v>330</v>
      </c>
      <c r="B60" s="74"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t="s">
        <v>58</v>
      </c>
      <c r="AD60" s="183">
        <v>0</v>
      </c>
      <c r="AE60" s="183" t="s">
        <v>58</v>
      </c>
      <c r="AF60" s="183">
        <v>0</v>
      </c>
      <c r="AG60" s="183">
        <v>0</v>
      </c>
    </row>
    <row r="61" spans="1:33" ht="36.75" customHeight="1" x14ac:dyDescent="0.25">
      <c r="A61" s="70" t="s">
        <v>20</v>
      </c>
      <c r="B61" s="75" t="s">
        <v>331</v>
      </c>
      <c r="C61" s="183">
        <v>0</v>
      </c>
      <c r="D61" s="183">
        <v>0</v>
      </c>
      <c r="E61" s="183">
        <v>0</v>
      </c>
      <c r="F61" s="183">
        <v>0</v>
      </c>
      <c r="G61" s="183">
        <v>0</v>
      </c>
      <c r="H61" s="183">
        <v>0</v>
      </c>
      <c r="I61" s="183">
        <v>0</v>
      </c>
      <c r="J61" s="183">
        <v>0</v>
      </c>
      <c r="K61" s="183">
        <v>0</v>
      </c>
      <c r="L61" s="183">
        <f t="shared" ref="L61:L68" si="7">C61</f>
        <v>0</v>
      </c>
      <c r="M61" s="183">
        <v>0</v>
      </c>
      <c r="N61" s="183">
        <f t="shared" ref="N61:P67" si="8">D61</f>
        <v>0</v>
      </c>
      <c r="O61" s="183">
        <v>0</v>
      </c>
      <c r="P61" s="183">
        <f t="shared" si="8"/>
        <v>0</v>
      </c>
      <c r="Q61" s="183">
        <v>0</v>
      </c>
      <c r="R61" s="183">
        <v>0</v>
      </c>
      <c r="S61" s="183">
        <v>0</v>
      </c>
      <c r="T61" s="183">
        <v>0</v>
      </c>
      <c r="U61" s="183">
        <v>0</v>
      </c>
      <c r="V61" s="183">
        <v>0</v>
      </c>
      <c r="W61" s="183">
        <v>0</v>
      </c>
      <c r="X61" s="183">
        <v>0</v>
      </c>
      <c r="Y61" s="183">
        <v>0</v>
      </c>
      <c r="Z61" s="183">
        <v>0</v>
      </c>
      <c r="AA61" s="183">
        <v>0</v>
      </c>
      <c r="AB61" s="183">
        <v>0</v>
      </c>
      <c r="AC61" s="183">
        <v>0</v>
      </c>
      <c r="AD61" s="183">
        <v>0</v>
      </c>
      <c r="AE61" s="183">
        <v>0</v>
      </c>
      <c r="AF61" s="183">
        <v>0</v>
      </c>
      <c r="AG61" s="183">
        <v>0</v>
      </c>
    </row>
    <row r="62" spans="1:33" x14ac:dyDescent="0.25">
      <c r="A62" s="70" t="s">
        <v>23</v>
      </c>
      <c r="B62" s="71" t="s">
        <v>332</v>
      </c>
      <c r="C62" s="183" t="s">
        <v>148</v>
      </c>
      <c r="D62" s="183" t="s">
        <v>148</v>
      </c>
      <c r="E62" s="183" t="s">
        <v>148</v>
      </c>
      <c r="F62" s="183" t="s">
        <v>148</v>
      </c>
      <c r="G62" s="183" t="s">
        <v>148</v>
      </c>
      <c r="H62" s="183" t="s">
        <v>148</v>
      </c>
      <c r="I62" s="183" t="s">
        <v>148</v>
      </c>
      <c r="J62" s="183" t="s">
        <v>148</v>
      </c>
      <c r="K62" s="183" t="s">
        <v>148</v>
      </c>
      <c r="L62" s="183" t="str">
        <f t="shared" si="7"/>
        <v>-</v>
      </c>
      <c r="M62" s="183" t="s">
        <v>148</v>
      </c>
      <c r="N62" s="183" t="str">
        <f t="shared" si="8"/>
        <v>-</v>
      </c>
      <c r="O62" s="183" t="s">
        <v>148</v>
      </c>
      <c r="P62" s="183" t="str">
        <f t="shared" si="8"/>
        <v>-</v>
      </c>
      <c r="Q62" s="183" t="s">
        <v>148</v>
      </c>
      <c r="R62" s="183" t="s">
        <v>148</v>
      </c>
      <c r="S62" s="183" t="s">
        <v>148</v>
      </c>
      <c r="T62" s="183" t="s">
        <v>148</v>
      </c>
      <c r="U62" s="183" t="s">
        <v>148</v>
      </c>
      <c r="V62" s="183" t="s">
        <v>148</v>
      </c>
      <c r="W62" s="183" t="s">
        <v>148</v>
      </c>
      <c r="X62" s="183" t="s">
        <v>148</v>
      </c>
      <c r="Y62" s="183" t="s">
        <v>148</v>
      </c>
      <c r="Z62" s="183" t="s">
        <v>148</v>
      </c>
      <c r="AA62" s="183" t="s">
        <v>148</v>
      </c>
      <c r="AB62" s="183" t="s">
        <v>148</v>
      </c>
      <c r="AC62" s="183" t="s">
        <v>148</v>
      </c>
      <c r="AD62" s="183" t="s">
        <v>148</v>
      </c>
      <c r="AE62" s="183" t="s">
        <v>148</v>
      </c>
      <c r="AF62" s="183" t="s">
        <v>148</v>
      </c>
      <c r="AG62" s="183" t="s">
        <v>148</v>
      </c>
    </row>
    <row r="63" spans="1:33" x14ac:dyDescent="0.25">
      <c r="A63" s="72" t="s">
        <v>333</v>
      </c>
      <c r="B63" s="74" t="s">
        <v>310</v>
      </c>
      <c r="C63" s="183">
        <v>0</v>
      </c>
      <c r="D63" s="183">
        <v>0</v>
      </c>
      <c r="E63" s="183">
        <v>0</v>
      </c>
      <c r="F63" s="183">
        <v>0</v>
      </c>
      <c r="G63" s="183">
        <v>0</v>
      </c>
      <c r="H63" s="183">
        <v>0</v>
      </c>
      <c r="I63" s="183" t="s">
        <v>58</v>
      </c>
      <c r="J63" s="183">
        <v>0</v>
      </c>
      <c r="K63" s="183" t="s">
        <v>58</v>
      </c>
      <c r="L63" s="183">
        <f t="shared" si="7"/>
        <v>0</v>
      </c>
      <c r="M63" s="183" t="s">
        <v>58</v>
      </c>
      <c r="N63" s="183">
        <f t="shared" si="8"/>
        <v>0</v>
      </c>
      <c r="O63" s="183" t="s">
        <v>58</v>
      </c>
      <c r="P63" s="183">
        <f t="shared" si="8"/>
        <v>0</v>
      </c>
      <c r="Q63" s="183" t="s">
        <v>58</v>
      </c>
      <c r="R63" s="183">
        <v>0</v>
      </c>
      <c r="S63" s="183" t="s">
        <v>58</v>
      </c>
      <c r="T63" s="183">
        <v>0</v>
      </c>
      <c r="U63" s="183" t="s">
        <v>58</v>
      </c>
      <c r="V63" s="183">
        <v>0</v>
      </c>
      <c r="W63" s="183" t="s">
        <v>58</v>
      </c>
      <c r="X63" s="183">
        <v>0</v>
      </c>
      <c r="Y63" s="183" t="s">
        <v>58</v>
      </c>
      <c r="Z63" s="183">
        <v>0</v>
      </c>
      <c r="AA63" s="183" t="s">
        <v>58</v>
      </c>
      <c r="AB63" s="183">
        <v>0</v>
      </c>
      <c r="AC63" s="183" t="s">
        <v>58</v>
      </c>
      <c r="AD63" s="183">
        <v>0</v>
      </c>
      <c r="AE63" s="183" t="s">
        <v>58</v>
      </c>
      <c r="AF63" s="183">
        <v>0</v>
      </c>
      <c r="AG63" s="183">
        <v>0</v>
      </c>
    </row>
    <row r="64" spans="1:33" x14ac:dyDescent="0.25">
      <c r="A64" s="72" t="s">
        <v>334</v>
      </c>
      <c r="B64" s="74" t="s">
        <v>295</v>
      </c>
      <c r="C64" s="183">
        <v>0</v>
      </c>
      <c r="D64" s="183">
        <v>0</v>
      </c>
      <c r="E64" s="183">
        <v>0</v>
      </c>
      <c r="F64" s="183">
        <v>0</v>
      </c>
      <c r="G64" s="183">
        <v>0</v>
      </c>
      <c r="H64" s="183">
        <v>0</v>
      </c>
      <c r="I64" s="183" t="s">
        <v>58</v>
      </c>
      <c r="J64" s="183">
        <v>0</v>
      </c>
      <c r="K64" s="183" t="s">
        <v>58</v>
      </c>
      <c r="L64" s="183">
        <f t="shared" si="7"/>
        <v>0</v>
      </c>
      <c r="M64" s="183" t="s">
        <v>58</v>
      </c>
      <c r="N64" s="183">
        <f t="shared" si="8"/>
        <v>0</v>
      </c>
      <c r="O64" s="183" t="s">
        <v>58</v>
      </c>
      <c r="P64" s="183">
        <f t="shared" si="8"/>
        <v>0</v>
      </c>
      <c r="Q64" s="183" t="s">
        <v>58</v>
      </c>
      <c r="R64" s="183">
        <v>0</v>
      </c>
      <c r="S64" s="183" t="s">
        <v>58</v>
      </c>
      <c r="T64" s="183">
        <v>0</v>
      </c>
      <c r="U64" s="183" t="s">
        <v>58</v>
      </c>
      <c r="V64" s="183">
        <v>0</v>
      </c>
      <c r="W64" s="183" t="s">
        <v>58</v>
      </c>
      <c r="X64" s="183">
        <v>0</v>
      </c>
      <c r="Y64" s="183" t="s">
        <v>58</v>
      </c>
      <c r="Z64" s="183">
        <v>0</v>
      </c>
      <c r="AA64" s="183" t="s">
        <v>58</v>
      </c>
      <c r="AB64" s="183">
        <v>0</v>
      </c>
      <c r="AC64" s="183" t="s">
        <v>58</v>
      </c>
      <c r="AD64" s="183">
        <v>0</v>
      </c>
      <c r="AE64" s="183" t="s">
        <v>58</v>
      </c>
      <c r="AF64" s="183">
        <v>0</v>
      </c>
      <c r="AG64" s="183">
        <v>0</v>
      </c>
    </row>
    <row r="65" spans="1:33" x14ac:dyDescent="0.25">
      <c r="A65" s="72" t="s">
        <v>335</v>
      </c>
      <c r="B65" s="74" t="s">
        <v>297</v>
      </c>
      <c r="C65" s="183">
        <v>0</v>
      </c>
      <c r="D65" s="183">
        <v>0</v>
      </c>
      <c r="E65" s="183">
        <v>0</v>
      </c>
      <c r="F65" s="183">
        <v>0</v>
      </c>
      <c r="G65" s="183">
        <v>0</v>
      </c>
      <c r="H65" s="183">
        <v>0</v>
      </c>
      <c r="I65" s="183" t="s">
        <v>58</v>
      </c>
      <c r="J65" s="183">
        <v>0</v>
      </c>
      <c r="K65" s="183" t="s">
        <v>58</v>
      </c>
      <c r="L65" s="183">
        <f t="shared" si="7"/>
        <v>0</v>
      </c>
      <c r="M65" s="183" t="s">
        <v>58</v>
      </c>
      <c r="N65" s="183">
        <f t="shared" si="8"/>
        <v>0</v>
      </c>
      <c r="O65" s="183" t="s">
        <v>58</v>
      </c>
      <c r="P65" s="183">
        <f t="shared" si="8"/>
        <v>0</v>
      </c>
      <c r="Q65" s="183" t="s">
        <v>58</v>
      </c>
      <c r="R65" s="183">
        <v>0</v>
      </c>
      <c r="S65" s="183" t="s">
        <v>58</v>
      </c>
      <c r="T65" s="183">
        <v>0</v>
      </c>
      <c r="U65" s="183" t="s">
        <v>58</v>
      </c>
      <c r="V65" s="183">
        <v>0</v>
      </c>
      <c r="W65" s="183" t="s">
        <v>58</v>
      </c>
      <c r="X65" s="183">
        <v>0</v>
      </c>
      <c r="Y65" s="183" t="s">
        <v>58</v>
      </c>
      <c r="Z65" s="183">
        <v>0</v>
      </c>
      <c r="AA65" s="183" t="s">
        <v>58</v>
      </c>
      <c r="AB65" s="183">
        <v>0</v>
      </c>
      <c r="AC65" s="183" t="s">
        <v>58</v>
      </c>
      <c r="AD65" s="183">
        <v>0</v>
      </c>
      <c r="AE65" s="183" t="s">
        <v>58</v>
      </c>
      <c r="AF65" s="183">
        <v>0</v>
      </c>
      <c r="AG65" s="183">
        <v>0</v>
      </c>
    </row>
    <row r="66" spans="1:33" x14ac:dyDescent="0.25">
      <c r="A66" s="72" t="s">
        <v>336</v>
      </c>
      <c r="B66" s="74" t="s">
        <v>337</v>
      </c>
      <c r="C66" s="183">
        <v>0</v>
      </c>
      <c r="D66" s="183">
        <v>0</v>
      </c>
      <c r="E66" s="183">
        <v>0</v>
      </c>
      <c r="F66" s="183">
        <v>0</v>
      </c>
      <c r="G66" s="183">
        <v>0</v>
      </c>
      <c r="H66" s="183">
        <v>0</v>
      </c>
      <c r="I66" s="183" t="s">
        <v>58</v>
      </c>
      <c r="J66" s="183">
        <v>0</v>
      </c>
      <c r="K66" s="183" t="s">
        <v>58</v>
      </c>
      <c r="L66" s="183">
        <f t="shared" si="7"/>
        <v>0</v>
      </c>
      <c r="M66" s="183" t="s">
        <v>58</v>
      </c>
      <c r="N66" s="183">
        <f t="shared" si="8"/>
        <v>0</v>
      </c>
      <c r="O66" s="183" t="s">
        <v>58</v>
      </c>
      <c r="P66" s="183">
        <f t="shared" si="8"/>
        <v>0</v>
      </c>
      <c r="Q66" s="183" t="s">
        <v>58</v>
      </c>
      <c r="R66" s="183">
        <v>0</v>
      </c>
      <c r="S66" s="183" t="s">
        <v>58</v>
      </c>
      <c r="T66" s="183">
        <v>0</v>
      </c>
      <c r="U66" s="183" t="s">
        <v>58</v>
      </c>
      <c r="V66" s="183">
        <v>0</v>
      </c>
      <c r="W66" s="183" t="s">
        <v>58</v>
      </c>
      <c r="X66" s="183">
        <v>0</v>
      </c>
      <c r="Y66" s="183" t="s">
        <v>58</v>
      </c>
      <c r="Z66" s="183">
        <v>0</v>
      </c>
      <c r="AA66" s="183" t="s">
        <v>58</v>
      </c>
      <c r="AB66" s="183">
        <v>0</v>
      </c>
      <c r="AC66" s="183" t="s">
        <v>58</v>
      </c>
      <c r="AD66" s="183">
        <v>0</v>
      </c>
      <c r="AE66" s="183" t="s">
        <v>58</v>
      </c>
      <c r="AF66" s="183">
        <v>0</v>
      </c>
      <c r="AG66" s="183">
        <v>0</v>
      </c>
    </row>
    <row r="67" spans="1:33" x14ac:dyDescent="0.25">
      <c r="A67" s="72" t="s">
        <v>338</v>
      </c>
      <c r="B67" s="74" t="s">
        <v>305</v>
      </c>
      <c r="C67" s="183">
        <v>0</v>
      </c>
      <c r="D67" s="183">
        <v>0</v>
      </c>
      <c r="E67" s="183">
        <v>0</v>
      </c>
      <c r="F67" s="183">
        <v>0</v>
      </c>
      <c r="G67" s="183">
        <v>0</v>
      </c>
      <c r="H67" s="183">
        <v>0</v>
      </c>
      <c r="I67" s="183" t="s">
        <v>58</v>
      </c>
      <c r="J67" s="183">
        <v>0</v>
      </c>
      <c r="K67" s="183" t="s">
        <v>58</v>
      </c>
      <c r="L67" s="183">
        <f t="shared" si="7"/>
        <v>0</v>
      </c>
      <c r="M67" s="183" t="s">
        <v>58</v>
      </c>
      <c r="N67" s="183">
        <f t="shared" si="8"/>
        <v>0</v>
      </c>
      <c r="O67" s="183" t="s">
        <v>58</v>
      </c>
      <c r="P67" s="183">
        <f t="shared" si="8"/>
        <v>0</v>
      </c>
      <c r="Q67" s="183" t="s">
        <v>58</v>
      </c>
      <c r="R67" s="183">
        <v>0</v>
      </c>
      <c r="S67" s="183" t="s">
        <v>58</v>
      </c>
      <c r="T67" s="183">
        <v>0</v>
      </c>
      <c r="U67" s="183" t="s">
        <v>58</v>
      </c>
      <c r="V67" s="183">
        <v>0</v>
      </c>
      <c r="W67" s="183" t="s">
        <v>58</v>
      </c>
      <c r="X67" s="183">
        <v>0</v>
      </c>
      <c r="Y67" s="183" t="s">
        <v>58</v>
      </c>
      <c r="Z67" s="183">
        <v>0</v>
      </c>
      <c r="AA67" s="183" t="s">
        <v>58</v>
      </c>
      <c r="AB67" s="183">
        <v>0</v>
      </c>
      <c r="AC67" s="183" t="s">
        <v>58</v>
      </c>
      <c r="AD67" s="183">
        <v>0</v>
      </c>
      <c r="AE67" s="183" t="s">
        <v>58</v>
      </c>
      <c r="AF67" s="183">
        <v>0</v>
      </c>
      <c r="AG67" s="183">
        <v>0</v>
      </c>
    </row>
    <row r="68" spans="1:33" x14ac:dyDescent="0.25">
      <c r="A68" s="72" t="s">
        <v>339</v>
      </c>
      <c r="B68" s="74" t="s">
        <v>307</v>
      </c>
      <c r="C68" s="183">
        <v>0</v>
      </c>
      <c r="D68" s="183">
        <v>0</v>
      </c>
      <c r="E68" s="183">
        <v>0</v>
      </c>
      <c r="F68" s="183">
        <v>0</v>
      </c>
      <c r="G68" s="183">
        <v>0</v>
      </c>
      <c r="H68" s="183">
        <v>0</v>
      </c>
      <c r="I68" s="183" t="s">
        <v>58</v>
      </c>
      <c r="J68" s="183">
        <v>0</v>
      </c>
      <c r="K68" s="183" t="s">
        <v>58</v>
      </c>
      <c r="L68" s="183">
        <f t="shared" si="7"/>
        <v>0</v>
      </c>
      <c r="M68" s="183" t="s">
        <v>58</v>
      </c>
      <c r="N68" s="183">
        <f>D68</f>
        <v>0</v>
      </c>
      <c r="O68" s="183" t="s">
        <v>58</v>
      </c>
      <c r="P68" s="183">
        <f>F68</f>
        <v>0</v>
      </c>
      <c r="Q68" s="183" t="s">
        <v>58</v>
      </c>
      <c r="R68" s="183">
        <v>0</v>
      </c>
      <c r="S68" s="183" t="s">
        <v>58</v>
      </c>
      <c r="T68" s="183">
        <v>0</v>
      </c>
      <c r="U68" s="183" t="s">
        <v>58</v>
      </c>
      <c r="V68" s="183">
        <v>0</v>
      </c>
      <c r="W68" s="183" t="s">
        <v>58</v>
      </c>
      <c r="X68" s="183">
        <v>0</v>
      </c>
      <c r="Y68" s="183" t="s">
        <v>58</v>
      </c>
      <c r="Z68" s="183">
        <v>0</v>
      </c>
      <c r="AA68" s="183" t="s">
        <v>58</v>
      </c>
      <c r="AB68" s="183">
        <v>0</v>
      </c>
      <c r="AC68" s="183" t="s">
        <v>58</v>
      </c>
      <c r="AD68" s="183">
        <v>0</v>
      </c>
      <c r="AE68" s="183" t="s">
        <v>58</v>
      </c>
      <c r="AF68" s="183">
        <v>0</v>
      </c>
      <c r="AG68" s="183">
        <v>0</v>
      </c>
    </row>
    <row r="69" spans="1:33" x14ac:dyDescent="0.25">
      <c r="A69" s="76"/>
      <c r="B69" s="77"/>
      <c r="C69" s="133"/>
      <c r="D69" s="78"/>
      <c r="E69" s="133"/>
      <c r="F69" s="133"/>
      <c r="G69" s="133"/>
      <c r="H69" s="133"/>
      <c r="I69" s="78"/>
      <c r="J69" s="78"/>
      <c r="K69" s="78"/>
      <c r="L69" s="133"/>
      <c r="M69" s="78"/>
      <c r="N69" s="78"/>
      <c r="O69" s="78"/>
      <c r="P69" s="133"/>
      <c r="Q69" s="78"/>
      <c r="R69" s="78"/>
      <c r="S69" s="78"/>
      <c r="T69" s="133"/>
      <c r="U69" s="78"/>
      <c r="V69" s="78"/>
      <c r="W69" s="78"/>
      <c r="X69" s="133"/>
      <c r="Y69" s="78"/>
      <c r="Z69" s="78"/>
      <c r="AA69" s="78"/>
      <c r="AB69" s="133"/>
      <c r="AC69" s="78"/>
      <c r="AD69" s="78"/>
      <c r="AE69" s="78"/>
      <c r="AF69" s="163"/>
      <c r="AG69" s="163"/>
    </row>
    <row r="70" spans="1:33" ht="18.75" customHeight="1" x14ac:dyDescent="0.25">
      <c r="B70" s="269"/>
      <c r="C70" s="269"/>
      <c r="D70" s="269"/>
      <c r="E70" s="269"/>
      <c r="F70" s="269"/>
      <c r="G70" s="269"/>
      <c r="H70" s="269"/>
      <c r="I70" s="269"/>
      <c r="J70" s="79"/>
      <c r="K70" s="79"/>
    </row>
  </sheetData>
  <mergeCells count="35">
    <mergeCell ref="B70:I70"/>
    <mergeCell ref="L20:O20"/>
    <mergeCell ref="P20:S20"/>
    <mergeCell ref="T20:W20"/>
    <mergeCell ref="X20:AA20"/>
    <mergeCell ref="R21:S21"/>
    <mergeCell ref="T21:U21"/>
    <mergeCell ref="V21:W21"/>
    <mergeCell ref="X21:Y21"/>
    <mergeCell ref="Z21:AA21"/>
    <mergeCell ref="E20:F21"/>
    <mergeCell ref="G20:G22"/>
    <mergeCell ref="H20:K20"/>
    <mergeCell ref="A12:AG12"/>
    <mergeCell ref="A4:AG4"/>
    <mergeCell ref="A6:AG6"/>
    <mergeCell ref="A8:AG8"/>
    <mergeCell ref="A9:AG9"/>
    <mergeCell ref="A11:AG11"/>
    <mergeCell ref="A14:AG14"/>
    <mergeCell ref="A15:AG15"/>
    <mergeCell ref="A16:AG16"/>
    <mergeCell ref="A18:AG18"/>
    <mergeCell ref="A20:A22"/>
    <mergeCell ref="B20:B22"/>
    <mergeCell ref="C20:D21"/>
    <mergeCell ref="AF20:AG21"/>
    <mergeCell ref="H21:I21"/>
    <mergeCell ref="J21:K21"/>
    <mergeCell ref="L21:M21"/>
    <mergeCell ref="N21:O21"/>
    <mergeCell ref="P21:Q21"/>
    <mergeCell ref="AB20:AE20"/>
    <mergeCell ref="AB21:AC21"/>
    <mergeCell ref="AD21:AE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P10" zoomScale="85" zoomScaleSheetLayoutView="85" workbookViewId="0">
      <selection activeCell="AE26" sqref="AE26"/>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462</v>
      </c>
    </row>
    <row r="4" spans="1:49" ht="18.75" x14ac:dyDescent="0.3">
      <c r="AW4" s="20"/>
    </row>
    <row r="5" spans="1:49" ht="18.75" customHeight="1" x14ac:dyDescent="0.25">
      <c r="A5" s="199" t="s">
        <v>480</v>
      </c>
      <c r="B5" s="199"/>
      <c r="C5" s="19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c r="AS5" s="199"/>
      <c r="AT5" s="199"/>
      <c r="AU5" s="199"/>
      <c r="AV5" s="199"/>
      <c r="AW5" s="199"/>
    </row>
    <row r="6" spans="1:49" ht="18.75" x14ac:dyDescent="0.3">
      <c r="AW6" s="20"/>
    </row>
    <row r="7" spans="1:49" ht="18.75" x14ac:dyDescent="0.25">
      <c r="A7" s="200" t="s">
        <v>75</v>
      </c>
      <c r="B7" s="200"/>
      <c r="C7" s="200"/>
      <c r="D7" s="200"/>
      <c r="E7" s="200"/>
      <c r="F7" s="200"/>
      <c r="G7" s="200"/>
      <c r="H7" s="200"/>
      <c r="I7" s="200"/>
      <c r="J7" s="200"/>
      <c r="K7" s="200"/>
      <c r="L7" s="200"/>
      <c r="M7" s="200"/>
      <c r="N7" s="200"/>
      <c r="O7" s="200"/>
      <c r="P7" s="200"/>
      <c r="Q7" s="200"/>
      <c r="R7" s="200"/>
      <c r="S7" s="200"/>
      <c r="T7" s="200"/>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row>
    <row r="8" spans="1:49" ht="18.75" x14ac:dyDescent="0.25">
      <c r="A8" s="200"/>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c r="AP8" s="200"/>
      <c r="AQ8" s="200"/>
      <c r="AR8" s="200"/>
      <c r="AS8" s="200"/>
      <c r="AT8" s="200"/>
      <c r="AU8" s="200"/>
      <c r="AV8" s="200"/>
      <c r="AW8" s="200"/>
    </row>
    <row r="9" spans="1:49" ht="15.75" x14ac:dyDescent="0.25">
      <c r="A9" s="201" t="str">
        <f>'1. паспорт местоположение'!A9</f>
        <v>ООО «Дальневосточная энергосетевая компания»</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c r="AD9" s="201"/>
      <c r="AE9" s="201"/>
      <c r="AF9" s="201"/>
      <c r="AG9" s="201"/>
      <c r="AH9" s="201"/>
      <c r="AI9" s="201"/>
      <c r="AJ9" s="201"/>
      <c r="AK9" s="201"/>
      <c r="AL9" s="201"/>
      <c r="AM9" s="201"/>
      <c r="AN9" s="201"/>
      <c r="AO9" s="201"/>
      <c r="AP9" s="201"/>
      <c r="AQ9" s="201"/>
      <c r="AR9" s="201"/>
      <c r="AS9" s="201"/>
      <c r="AT9" s="201"/>
      <c r="AU9" s="201"/>
      <c r="AV9" s="201"/>
      <c r="AW9" s="201"/>
    </row>
    <row r="10" spans="1:49" ht="15.75" x14ac:dyDescent="0.25">
      <c r="A10" s="202" t="s">
        <v>3</v>
      </c>
      <c r="B10" s="202"/>
      <c r="C10" s="202"/>
      <c r="D10" s="202"/>
      <c r="E10" s="202"/>
      <c r="F10" s="202"/>
      <c r="G10" s="202"/>
      <c r="H10" s="202"/>
      <c r="I10" s="202"/>
      <c r="J10" s="202"/>
      <c r="K10" s="202"/>
      <c r="L10" s="202"/>
      <c r="M10" s="202"/>
      <c r="N10" s="202"/>
      <c r="O10" s="202"/>
      <c r="P10" s="202"/>
      <c r="Q10" s="202"/>
      <c r="R10" s="202"/>
      <c r="S10" s="202"/>
      <c r="T10" s="202"/>
      <c r="U10" s="202"/>
      <c r="V10" s="202"/>
      <c r="W10" s="202"/>
      <c r="X10" s="202"/>
      <c r="Y10" s="202"/>
      <c r="Z10" s="202"/>
      <c r="AA10" s="202"/>
      <c r="AB10" s="202"/>
      <c r="AC10" s="202"/>
      <c r="AD10" s="202"/>
      <c r="AE10" s="202"/>
      <c r="AF10" s="202"/>
      <c r="AG10" s="202"/>
      <c r="AH10" s="202"/>
      <c r="AI10" s="202"/>
      <c r="AJ10" s="202"/>
      <c r="AK10" s="202"/>
      <c r="AL10" s="202"/>
      <c r="AM10" s="202"/>
      <c r="AN10" s="202"/>
      <c r="AO10" s="202"/>
      <c r="AP10" s="202"/>
      <c r="AQ10" s="202"/>
      <c r="AR10" s="202"/>
      <c r="AS10" s="202"/>
      <c r="AT10" s="202"/>
      <c r="AU10" s="202"/>
      <c r="AV10" s="202"/>
      <c r="AW10" s="202"/>
    </row>
    <row r="11" spans="1:49" ht="18.75" x14ac:dyDescent="0.25">
      <c r="A11" s="200"/>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c r="AP11" s="200"/>
      <c r="AQ11" s="200"/>
      <c r="AR11" s="200"/>
      <c r="AS11" s="200"/>
      <c r="AT11" s="200"/>
      <c r="AU11" s="200"/>
      <c r="AV11" s="200"/>
      <c r="AW11" s="200"/>
    </row>
    <row r="12" spans="1:49" ht="15.75" x14ac:dyDescent="0.25">
      <c r="A12" s="201" t="str">
        <f>'1. паспорт местоположение'!A12</f>
        <v>R_ДЭСК_29</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c r="AD12" s="201"/>
      <c r="AE12" s="201"/>
      <c r="AF12" s="201"/>
      <c r="AG12" s="201"/>
      <c r="AH12" s="201"/>
      <c r="AI12" s="201"/>
      <c r="AJ12" s="201"/>
      <c r="AK12" s="201"/>
      <c r="AL12" s="201"/>
      <c r="AM12" s="201"/>
      <c r="AN12" s="201"/>
      <c r="AO12" s="201"/>
      <c r="AP12" s="201"/>
      <c r="AQ12" s="201"/>
      <c r="AR12" s="201"/>
      <c r="AS12" s="201"/>
      <c r="AT12" s="201"/>
      <c r="AU12" s="201"/>
      <c r="AV12" s="201"/>
      <c r="AW12" s="201"/>
    </row>
    <row r="13" spans="1:49" ht="15.75" x14ac:dyDescent="0.25">
      <c r="A13" s="202" t="s">
        <v>4</v>
      </c>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202"/>
      <c r="AB13" s="202"/>
      <c r="AC13" s="202"/>
      <c r="AD13" s="202"/>
      <c r="AE13" s="202"/>
      <c r="AF13" s="202"/>
      <c r="AG13" s="202"/>
      <c r="AH13" s="202"/>
      <c r="AI13" s="202"/>
      <c r="AJ13" s="202"/>
      <c r="AK13" s="202"/>
      <c r="AL13" s="202"/>
      <c r="AM13" s="202"/>
      <c r="AN13" s="202"/>
      <c r="AO13" s="202"/>
      <c r="AP13" s="202"/>
      <c r="AQ13" s="202"/>
      <c r="AR13" s="202"/>
      <c r="AS13" s="202"/>
      <c r="AT13" s="202"/>
      <c r="AU13" s="202"/>
      <c r="AV13" s="202"/>
      <c r="AW13" s="202"/>
    </row>
    <row r="14" spans="1:49"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c r="AW14" s="225"/>
    </row>
    <row r="15" spans="1:49" ht="15.75" x14ac:dyDescent="0.25">
      <c r="A15" s="201" t="str">
        <f>'1. паспорт местоположение'!A15</f>
        <v>Замена маслянного выключателя (МВ-10) на вакуумный (ВВЭ-10) Ф-19 к ТП-123 от РП-Шв. фабрика (включая пуско-наладочные работы)</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c r="AW15" s="201"/>
    </row>
    <row r="16" spans="1:49" ht="15.75" x14ac:dyDescent="0.25">
      <c r="A16" s="202" t="s">
        <v>5</v>
      </c>
      <c r="B16" s="202"/>
      <c r="C16" s="202"/>
      <c r="D16" s="202"/>
      <c r="E16" s="202"/>
      <c r="F16" s="202"/>
      <c r="G16" s="202"/>
      <c r="H16" s="202"/>
      <c r="I16" s="202"/>
      <c r="J16" s="202"/>
      <c r="K16" s="202"/>
      <c r="L16" s="202"/>
      <c r="M16" s="202"/>
      <c r="N16" s="202"/>
      <c r="O16" s="202"/>
      <c r="P16" s="202"/>
      <c r="Q16" s="202"/>
      <c r="R16" s="202"/>
      <c r="S16" s="202"/>
      <c r="T16" s="202"/>
      <c r="U16" s="202"/>
      <c r="V16" s="202"/>
      <c r="W16" s="202"/>
      <c r="X16" s="202"/>
      <c r="Y16" s="202"/>
      <c r="Z16" s="202"/>
      <c r="AA16" s="202"/>
      <c r="AB16" s="202"/>
      <c r="AC16" s="202"/>
      <c r="AD16" s="202"/>
      <c r="AE16" s="202"/>
      <c r="AF16" s="202"/>
      <c r="AG16" s="202"/>
      <c r="AH16" s="202"/>
      <c r="AI16" s="202"/>
      <c r="AJ16" s="202"/>
      <c r="AK16" s="202"/>
      <c r="AL16" s="202"/>
      <c r="AM16" s="202"/>
      <c r="AN16" s="202"/>
      <c r="AO16" s="202"/>
      <c r="AP16" s="202"/>
      <c r="AQ16" s="202"/>
      <c r="AR16" s="202"/>
      <c r="AS16" s="202"/>
      <c r="AT16" s="202"/>
      <c r="AU16" s="202"/>
      <c r="AV16" s="202"/>
      <c r="AW16" s="202"/>
    </row>
    <row r="17" spans="1:49" x14ac:dyDescent="0.25">
      <c r="A17" s="270"/>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c r="AW17" s="270"/>
    </row>
    <row r="18" spans="1:49" ht="14.25" customHeight="1" x14ac:dyDescent="0.25">
      <c r="A18" s="270"/>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c r="AW18" s="270"/>
    </row>
    <row r="19" spans="1:49" x14ac:dyDescent="0.25">
      <c r="A19" s="270"/>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c r="AW19" s="270"/>
    </row>
    <row r="20" spans="1:49" x14ac:dyDescent="0.25">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c r="AW20" s="270"/>
    </row>
    <row r="21" spans="1:49" x14ac:dyDescent="0.25">
      <c r="A21" s="272" t="s">
        <v>340</v>
      </c>
      <c r="B21" s="272"/>
      <c r="C21" s="272"/>
      <c r="D21" s="272"/>
      <c r="E21" s="272"/>
      <c r="F21" s="272"/>
      <c r="G21" s="272"/>
      <c r="H21" s="272"/>
      <c r="I21" s="272"/>
      <c r="J21" s="272"/>
      <c r="K21" s="272"/>
      <c r="L21" s="272"/>
      <c r="M21" s="272"/>
      <c r="N21" s="272"/>
      <c r="O21" s="272"/>
      <c r="P21" s="272"/>
      <c r="Q21" s="272"/>
      <c r="R21" s="272"/>
      <c r="S21" s="272"/>
      <c r="T21" s="272"/>
      <c r="U21" s="272"/>
      <c r="V21" s="272"/>
      <c r="W21" s="272"/>
      <c r="X21" s="272"/>
      <c r="Y21" s="272"/>
      <c r="Z21" s="272"/>
      <c r="AA21" s="272"/>
      <c r="AB21" s="272"/>
      <c r="AC21" s="272"/>
      <c r="AD21" s="272"/>
      <c r="AE21" s="272"/>
      <c r="AF21" s="272"/>
      <c r="AG21" s="272"/>
      <c r="AH21" s="272"/>
      <c r="AI21" s="272"/>
      <c r="AJ21" s="272"/>
      <c r="AK21" s="272"/>
      <c r="AL21" s="272"/>
      <c r="AM21" s="272"/>
      <c r="AN21" s="272"/>
      <c r="AO21" s="272"/>
      <c r="AP21" s="272"/>
      <c r="AQ21" s="272"/>
      <c r="AR21" s="272"/>
      <c r="AS21" s="272"/>
      <c r="AT21" s="272"/>
      <c r="AU21" s="272"/>
      <c r="AV21" s="272"/>
      <c r="AW21" s="272"/>
    </row>
    <row r="22" spans="1:49" ht="58.5" customHeight="1" x14ac:dyDescent="0.25">
      <c r="A22" s="273" t="s">
        <v>341</v>
      </c>
      <c r="B22" s="276" t="s">
        <v>342</v>
      </c>
      <c r="C22" s="273" t="s">
        <v>343</v>
      </c>
      <c r="D22" s="273" t="s">
        <v>344</v>
      </c>
      <c r="E22" s="279" t="s">
        <v>345</v>
      </c>
      <c r="F22" s="280"/>
      <c r="G22" s="280"/>
      <c r="H22" s="280"/>
      <c r="I22" s="280"/>
      <c r="J22" s="280"/>
      <c r="K22" s="280"/>
      <c r="L22" s="280"/>
      <c r="M22" s="281"/>
      <c r="N22" s="273" t="s">
        <v>346</v>
      </c>
      <c r="O22" s="273" t="s">
        <v>347</v>
      </c>
      <c r="P22" s="273" t="s">
        <v>348</v>
      </c>
      <c r="Q22" s="271" t="s">
        <v>349</v>
      </c>
      <c r="R22" s="271" t="s">
        <v>350</v>
      </c>
      <c r="S22" s="271" t="s">
        <v>351</v>
      </c>
      <c r="T22" s="271" t="s">
        <v>352</v>
      </c>
      <c r="U22" s="271"/>
      <c r="V22" s="282" t="s">
        <v>353</v>
      </c>
      <c r="W22" s="282" t="s">
        <v>354</v>
      </c>
      <c r="X22" s="271" t="s">
        <v>355</v>
      </c>
      <c r="Y22" s="271" t="s">
        <v>356</v>
      </c>
      <c r="Z22" s="271" t="s">
        <v>357</v>
      </c>
      <c r="AA22" s="293" t="s">
        <v>358</v>
      </c>
      <c r="AB22" s="271" t="s">
        <v>359</v>
      </c>
      <c r="AC22" s="271" t="s">
        <v>360</v>
      </c>
      <c r="AD22" s="271" t="s">
        <v>361</v>
      </c>
      <c r="AE22" s="271" t="s">
        <v>362</v>
      </c>
      <c r="AF22" s="271" t="s">
        <v>363</v>
      </c>
      <c r="AG22" s="271" t="s">
        <v>364</v>
      </c>
      <c r="AH22" s="271"/>
      <c r="AI22" s="271"/>
      <c r="AJ22" s="271"/>
      <c r="AK22" s="271"/>
      <c r="AL22" s="271"/>
      <c r="AM22" s="271" t="s">
        <v>365</v>
      </c>
      <c r="AN22" s="271"/>
      <c r="AO22" s="271"/>
      <c r="AP22" s="271"/>
      <c r="AQ22" s="271" t="s">
        <v>366</v>
      </c>
      <c r="AR22" s="271"/>
      <c r="AS22" s="271" t="s">
        <v>367</v>
      </c>
      <c r="AT22" s="271" t="s">
        <v>368</v>
      </c>
      <c r="AU22" s="271" t="s">
        <v>369</v>
      </c>
      <c r="AV22" s="271" t="s">
        <v>370</v>
      </c>
      <c r="AW22" s="271" t="s">
        <v>371</v>
      </c>
    </row>
    <row r="23" spans="1:49" ht="64.5" customHeight="1" x14ac:dyDescent="0.25">
      <c r="A23" s="274"/>
      <c r="B23" s="277"/>
      <c r="C23" s="274"/>
      <c r="D23" s="274"/>
      <c r="E23" s="283" t="s">
        <v>372</v>
      </c>
      <c r="F23" s="285" t="s">
        <v>322</v>
      </c>
      <c r="G23" s="285" t="s">
        <v>324</v>
      </c>
      <c r="H23" s="285" t="s">
        <v>326</v>
      </c>
      <c r="I23" s="287" t="s">
        <v>373</v>
      </c>
      <c r="J23" s="287" t="s">
        <v>374</v>
      </c>
      <c r="K23" s="287" t="s">
        <v>375</v>
      </c>
      <c r="L23" s="287" t="s">
        <v>305</v>
      </c>
      <c r="M23" s="285" t="s">
        <v>376</v>
      </c>
      <c r="N23" s="274"/>
      <c r="O23" s="274"/>
      <c r="P23" s="274"/>
      <c r="Q23" s="271"/>
      <c r="R23" s="271"/>
      <c r="S23" s="271"/>
      <c r="T23" s="291" t="s">
        <v>202</v>
      </c>
      <c r="U23" s="291" t="s">
        <v>377</v>
      </c>
      <c r="V23" s="282"/>
      <c r="W23" s="282"/>
      <c r="X23" s="271"/>
      <c r="Y23" s="271"/>
      <c r="Z23" s="271"/>
      <c r="AA23" s="271"/>
      <c r="AB23" s="271"/>
      <c r="AC23" s="271"/>
      <c r="AD23" s="271"/>
      <c r="AE23" s="271"/>
      <c r="AF23" s="271"/>
      <c r="AG23" s="271" t="s">
        <v>378</v>
      </c>
      <c r="AH23" s="271"/>
      <c r="AI23" s="271" t="s">
        <v>379</v>
      </c>
      <c r="AJ23" s="271"/>
      <c r="AK23" s="273" t="s">
        <v>380</v>
      </c>
      <c r="AL23" s="273" t="s">
        <v>381</v>
      </c>
      <c r="AM23" s="273" t="s">
        <v>382</v>
      </c>
      <c r="AN23" s="273" t="s">
        <v>383</v>
      </c>
      <c r="AO23" s="273" t="s">
        <v>384</v>
      </c>
      <c r="AP23" s="273" t="s">
        <v>385</v>
      </c>
      <c r="AQ23" s="273" t="s">
        <v>386</v>
      </c>
      <c r="AR23" s="289" t="s">
        <v>377</v>
      </c>
      <c r="AS23" s="271"/>
      <c r="AT23" s="271"/>
      <c r="AU23" s="271"/>
      <c r="AV23" s="271"/>
      <c r="AW23" s="271"/>
    </row>
    <row r="24" spans="1:49" ht="96.75" customHeight="1" x14ac:dyDescent="0.25">
      <c r="A24" s="275"/>
      <c r="B24" s="278"/>
      <c r="C24" s="275"/>
      <c r="D24" s="275"/>
      <c r="E24" s="284"/>
      <c r="F24" s="286"/>
      <c r="G24" s="286"/>
      <c r="H24" s="286"/>
      <c r="I24" s="288"/>
      <c r="J24" s="288"/>
      <c r="K24" s="288"/>
      <c r="L24" s="288"/>
      <c r="M24" s="286"/>
      <c r="N24" s="275"/>
      <c r="O24" s="275"/>
      <c r="P24" s="275"/>
      <c r="Q24" s="271"/>
      <c r="R24" s="271"/>
      <c r="S24" s="271"/>
      <c r="T24" s="292"/>
      <c r="U24" s="292"/>
      <c r="V24" s="282"/>
      <c r="W24" s="282"/>
      <c r="X24" s="271"/>
      <c r="Y24" s="271"/>
      <c r="Z24" s="271"/>
      <c r="AA24" s="271"/>
      <c r="AB24" s="271"/>
      <c r="AC24" s="271"/>
      <c r="AD24" s="271"/>
      <c r="AE24" s="271"/>
      <c r="AF24" s="271"/>
      <c r="AG24" s="81" t="s">
        <v>387</v>
      </c>
      <c r="AH24" s="81" t="s">
        <v>388</v>
      </c>
      <c r="AI24" s="82" t="s">
        <v>202</v>
      </c>
      <c r="AJ24" s="82" t="s">
        <v>377</v>
      </c>
      <c r="AK24" s="275"/>
      <c r="AL24" s="275"/>
      <c r="AM24" s="275"/>
      <c r="AN24" s="275"/>
      <c r="AO24" s="275"/>
      <c r="AP24" s="275"/>
      <c r="AQ24" s="275"/>
      <c r="AR24" s="290"/>
      <c r="AS24" s="271"/>
      <c r="AT24" s="271"/>
      <c r="AU24" s="271"/>
      <c r="AV24" s="271"/>
      <c r="AW24" s="271"/>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13">
        <v>1</v>
      </c>
      <c r="B26" s="164" t="s">
        <v>471</v>
      </c>
      <c r="C26" s="164" t="s">
        <v>472</v>
      </c>
      <c r="D26" s="138">
        <v>46722</v>
      </c>
      <c r="E26" s="113">
        <v>0</v>
      </c>
      <c r="F26" s="113">
        <v>0</v>
      </c>
      <c r="G26" s="113">
        <f>'3.1. паспорт Техсостояние ПС'!O25</f>
        <v>0</v>
      </c>
      <c r="H26" s="113">
        <v>0</v>
      </c>
      <c r="I26" s="113">
        <v>0</v>
      </c>
      <c r="J26" s="113">
        <v>0</v>
      </c>
      <c r="K26" s="113">
        <v>0</v>
      </c>
      <c r="L26" s="184">
        <f>'6.2. Паспорт фин осв ввод'!D42</f>
        <v>1</v>
      </c>
      <c r="M26" s="113">
        <v>0</v>
      </c>
      <c r="N26" s="164" t="s">
        <v>473</v>
      </c>
      <c r="O26" s="113" t="s">
        <v>474</v>
      </c>
      <c r="P26" s="137" t="s">
        <v>467</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94" t="s">
        <v>469</v>
      </c>
      <c r="AN26" s="194" t="s">
        <v>470</v>
      </c>
      <c r="AO26" s="194" t="s">
        <v>58</v>
      </c>
      <c r="AP26" s="194" t="s">
        <v>58</v>
      </c>
      <c r="AQ26" s="194" t="s">
        <v>58</v>
      </c>
      <c r="AR26" s="194" t="s">
        <v>58</v>
      </c>
      <c r="AS26" s="194" t="s">
        <v>58</v>
      </c>
      <c r="AT26" s="194" t="s">
        <v>58</v>
      </c>
      <c r="AU26" s="194" t="s">
        <v>58</v>
      </c>
      <c r="AV26" s="165" t="s">
        <v>58</v>
      </c>
      <c r="AW26" s="165"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7" zoomScaleNormal="90" zoomScaleSheetLayoutView="100" workbookViewId="0">
      <selection activeCell="B27" sqref="B27"/>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462</v>
      </c>
    </row>
    <row r="4" spans="1:8" x14ac:dyDescent="0.25">
      <c r="B4" s="85"/>
    </row>
    <row r="5" spans="1:8" ht="18.75" x14ac:dyDescent="0.3">
      <c r="A5" s="294" t="s">
        <v>480</v>
      </c>
      <c r="B5" s="294"/>
      <c r="C5" s="86"/>
      <c r="D5" s="86"/>
      <c r="E5" s="86"/>
      <c r="F5" s="86"/>
      <c r="G5" s="86"/>
      <c r="H5" s="86"/>
    </row>
    <row r="6" spans="1:8" ht="18.75" x14ac:dyDescent="0.3">
      <c r="A6" s="87"/>
      <c r="B6" s="87"/>
      <c r="C6" s="87"/>
      <c r="D6" s="87"/>
      <c r="E6" s="87"/>
      <c r="F6" s="87"/>
      <c r="G6" s="87"/>
      <c r="H6" s="87"/>
    </row>
    <row r="7" spans="1:8" ht="18.75" x14ac:dyDescent="0.25">
      <c r="A7" s="200" t="s">
        <v>75</v>
      </c>
      <c r="B7" s="200"/>
      <c r="C7" s="96"/>
      <c r="D7" s="96"/>
      <c r="E7" s="96"/>
      <c r="F7" s="96"/>
      <c r="G7" s="96"/>
      <c r="H7" s="96"/>
    </row>
    <row r="8" spans="1:8" ht="18.75" x14ac:dyDescent="0.25">
      <c r="A8" s="96"/>
      <c r="B8" s="96"/>
      <c r="C8" s="96"/>
      <c r="D8" s="96"/>
      <c r="E8" s="96"/>
      <c r="F8" s="96"/>
      <c r="G8" s="96"/>
      <c r="H8" s="96"/>
    </row>
    <row r="9" spans="1:8" x14ac:dyDescent="0.25">
      <c r="A9" s="201" t="s">
        <v>466</v>
      </c>
      <c r="B9" s="201"/>
      <c r="C9" s="98"/>
      <c r="D9" s="98"/>
      <c r="E9" s="98"/>
      <c r="F9" s="98"/>
      <c r="G9" s="98"/>
      <c r="H9" s="98"/>
    </row>
    <row r="10" spans="1:8" x14ac:dyDescent="0.25">
      <c r="A10" s="202" t="s">
        <v>3</v>
      </c>
      <c r="B10" s="202"/>
      <c r="C10" s="99"/>
      <c r="D10" s="99"/>
      <c r="E10" s="99"/>
      <c r="F10" s="99"/>
      <c r="G10" s="99"/>
      <c r="H10" s="99"/>
    </row>
    <row r="11" spans="1:8" ht="18.75" x14ac:dyDescent="0.25">
      <c r="A11" s="96"/>
      <c r="B11" s="96"/>
      <c r="C11" s="96"/>
      <c r="D11" s="96"/>
      <c r="E11" s="96"/>
      <c r="F11" s="96"/>
      <c r="G11" s="96"/>
      <c r="H11" s="96"/>
    </row>
    <row r="12" spans="1:8" x14ac:dyDescent="0.25">
      <c r="A12" s="201" t="str">
        <f>'1. паспорт местоположение'!A12</f>
        <v>R_ДЭСК_29</v>
      </c>
      <c r="B12" s="201"/>
      <c r="C12" s="98"/>
      <c r="D12" s="98"/>
      <c r="E12" s="98"/>
      <c r="F12" s="98"/>
      <c r="G12" s="98"/>
      <c r="H12" s="98"/>
    </row>
    <row r="13" spans="1:8" x14ac:dyDescent="0.25">
      <c r="A13" s="202" t="s">
        <v>4</v>
      </c>
      <c r="B13" s="202"/>
      <c r="C13" s="99"/>
      <c r="D13" s="99"/>
      <c r="E13" s="99"/>
      <c r="F13" s="99"/>
      <c r="G13" s="99"/>
      <c r="H13" s="99"/>
    </row>
    <row r="14" spans="1:8" ht="18.75" x14ac:dyDescent="0.25">
      <c r="A14" s="67"/>
      <c r="B14" s="67"/>
      <c r="C14" s="67"/>
      <c r="D14" s="67"/>
      <c r="E14" s="67"/>
      <c r="F14" s="67"/>
      <c r="G14" s="67"/>
      <c r="H14" s="67"/>
    </row>
    <row r="15" spans="1:8" ht="30.75" customHeight="1" x14ac:dyDescent="0.25">
      <c r="A15" s="295" t="s">
        <v>486</v>
      </c>
      <c r="B15" s="295"/>
      <c r="C15" s="98"/>
      <c r="D15" s="98"/>
      <c r="E15" s="98"/>
      <c r="F15" s="98"/>
      <c r="G15" s="98"/>
      <c r="H15" s="98"/>
    </row>
    <row r="16" spans="1:8" x14ac:dyDescent="0.25">
      <c r="A16" s="202" t="s">
        <v>5</v>
      </c>
      <c r="B16" s="202"/>
      <c r="C16" s="99"/>
      <c r="D16" s="99"/>
      <c r="E16" s="99"/>
      <c r="F16" s="99"/>
      <c r="G16" s="99"/>
      <c r="H16" s="99"/>
    </row>
    <row r="17" spans="1:4" x14ac:dyDescent="0.25">
      <c r="B17" s="88"/>
    </row>
    <row r="18" spans="1:4" x14ac:dyDescent="0.25">
      <c r="A18" s="296" t="s">
        <v>389</v>
      </c>
      <c r="B18" s="297"/>
    </row>
    <row r="19" spans="1:4" x14ac:dyDescent="0.25">
      <c r="B19" s="85"/>
    </row>
    <row r="20" spans="1:4" x14ac:dyDescent="0.25">
      <c r="B20" s="89"/>
    </row>
    <row r="21" spans="1:4" ht="45" customHeight="1" x14ac:dyDescent="0.25">
      <c r="A21" s="166" t="s">
        <v>390</v>
      </c>
      <c r="B21" s="167" t="str">
        <f>$A$15</f>
        <v>Замена маслянного выключателя (МВ-10) на вакуумный (ВВЭ-10) Ф-19 к ТП-123 от РП-Шв. фабрика (включая пуско-наладочные работы)</v>
      </c>
      <c r="C21" s="179"/>
      <c r="D21" s="179"/>
    </row>
    <row r="22" spans="1:4" x14ac:dyDescent="0.25">
      <c r="A22" s="166" t="s">
        <v>391</v>
      </c>
      <c r="B22" s="167" t="s">
        <v>475</v>
      </c>
    </row>
    <row r="23" spans="1:4" x14ac:dyDescent="0.25">
      <c r="A23" s="166" t="s">
        <v>392</v>
      </c>
      <c r="B23" s="167" t="s">
        <v>476</v>
      </c>
    </row>
    <row r="24" spans="1:4" x14ac:dyDescent="0.25">
      <c r="A24" s="166" t="s">
        <v>393</v>
      </c>
      <c r="B24" s="180" t="s">
        <v>58</v>
      </c>
    </row>
    <row r="25" spans="1:4" x14ac:dyDescent="0.25">
      <c r="A25" s="168" t="s">
        <v>394</v>
      </c>
      <c r="B25" s="169">
        <f>'7. Паспорт отчет о закупке'!D26</f>
        <v>46722</v>
      </c>
    </row>
    <row r="26" spans="1:4" x14ac:dyDescent="0.25">
      <c r="A26" s="168" t="s">
        <v>395</v>
      </c>
      <c r="B26" s="170" t="s">
        <v>463</v>
      </c>
    </row>
    <row r="27" spans="1:4" x14ac:dyDescent="0.25">
      <c r="A27" s="171" t="s">
        <v>396</v>
      </c>
      <c r="B27" s="172">
        <f>'6.2. Паспорт фин осв ввод'!AG24</f>
        <v>1.46579335</v>
      </c>
    </row>
    <row r="28" spans="1:4" x14ac:dyDescent="0.25">
      <c r="A28" s="173" t="s">
        <v>397</v>
      </c>
      <c r="B28" s="170" t="s">
        <v>477</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8" t="s">
        <v>58</v>
      </c>
    </row>
    <row r="57" spans="1:2" x14ac:dyDescent="0.25">
      <c r="A57" s="174" t="s">
        <v>417</v>
      </c>
      <c r="B57" s="298"/>
    </row>
    <row r="58" spans="1:2" x14ac:dyDescent="0.25">
      <c r="A58" s="174" t="s">
        <v>418</v>
      </c>
      <c r="B58" s="298"/>
    </row>
    <row r="59" spans="1:2" x14ac:dyDescent="0.25">
      <c r="A59" s="174" t="s">
        <v>419</v>
      </c>
      <c r="B59" s="298"/>
    </row>
    <row r="60" spans="1:2" x14ac:dyDescent="0.25">
      <c r="A60" s="174" t="s">
        <v>420</v>
      </c>
      <c r="B60" s="298"/>
    </row>
    <row r="61" spans="1:2" x14ac:dyDescent="0.25">
      <c r="A61" s="174" t="s">
        <v>421</v>
      </c>
      <c r="B61" s="298"/>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8" t="s">
        <v>58</v>
      </c>
    </row>
    <row r="74" spans="1:2" x14ac:dyDescent="0.25">
      <c r="A74" s="174" t="s">
        <v>433</v>
      </c>
      <c r="B74" s="298"/>
    </row>
    <row r="75" spans="1:2" x14ac:dyDescent="0.25">
      <c r="A75" s="174" t="s">
        <v>434</v>
      </c>
      <c r="B75" s="298"/>
    </row>
    <row r="76" spans="1:2" x14ac:dyDescent="0.25">
      <c r="A76" s="174" t="s">
        <v>435</v>
      </c>
      <c r="B76" s="298"/>
    </row>
    <row r="77" spans="1:2" x14ac:dyDescent="0.25">
      <c r="A77" s="174" t="s">
        <v>436</v>
      </c>
      <c r="B77" s="298"/>
    </row>
    <row r="78" spans="1:2" x14ac:dyDescent="0.25">
      <c r="A78" s="178" t="s">
        <v>437</v>
      </c>
      <c r="B78" s="298"/>
    </row>
    <row r="81" spans="1:2" x14ac:dyDescent="0.25">
      <c r="A81" s="90"/>
      <c r="B81" s="91"/>
    </row>
    <row r="82" spans="1:2" x14ac:dyDescent="0.25">
      <c r="B82" s="92"/>
    </row>
    <row r="83" spans="1:2" x14ac:dyDescent="0.25">
      <c r="B83" s="93"/>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2026-02-27T05:59:04Z</dcterms:modified>
</cp:coreProperties>
</file>